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" yWindow="-192" windowWidth="14184" windowHeight="11748"/>
  </bookViews>
  <sheets>
    <sheet name="1 лот" sheetId="7" r:id="rId1"/>
  </sheets>
  <calcPr calcId="145621" calcMode="autoNoTable"/>
</workbook>
</file>

<file path=xl/calcChain.xml><?xml version="1.0" encoding="utf-8"?>
<calcChain xmlns="http://schemas.openxmlformats.org/spreadsheetml/2006/main">
  <c r="M89" i="7" l="1"/>
</calcChain>
</file>

<file path=xl/sharedStrings.xml><?xml version="1.0" encoding="utf-8"?>
<sst xmlns="http://schemas.openxmlformats.org/spreadsheetml/2006/main" count="799" uniqueCount="128">
  <si>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</si>
  <si>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</si>
  <si>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</si>
  <si>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</si>
  <si>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</si>
  <si>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</si>
  <si>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</si>
  <si>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</si>
  <si>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</si>
  <si>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</si>
  <si>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начало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</si>
  <si>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</si>
  <si>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</si>
  <si>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</si>
  <si>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</si>
  <si>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t>с даты подписания договора</t>
  </si>
  <si>
    <t>43.99</t>
  </si>
  <si>
    <t>Место выполнения работ</t>
  </si>
  <si>
    <t>шт</t>
  </si>
  <si>
    <t>Приложение 1.2 Техническое задание</t>
  </si>
  <si>
    <t>окончание</t>
  </si>
  <si>
    <t>ИТОГО, начальная максимальная цена единичных расценок:</t>
  </si>
  <si>
    <t>м3</t>
  </si>
  <si>
    <t>м2</t>
  </si>
  <si>
    <t>1</t>
  </si>
  <si>
    <t>Количество/Объем</t>
  </si>
  <si>
    <t>Цена единичных расценок, без НДС (руб.)</t>
  </si>
  <si>
    <t>Ориентировочная сумма договора, без НДС</t>
  </si>
  <si>
    <t>Приложение 1.1.</t>
  </si>
  <si>
    <r>
      <t>Заказчик имеет право изменить количество работ в пределах согласованного Опциона: до 80 % в сторону увеличения/ уменьшения от общей стоимости работ, выполняемых Подрядчиком Заказчику в соответствии с настоящим Приложением, но не более 80 %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</si>
  <si>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Восстановление покрытия дороги 1 категории (щебеночное покрытие толщиной 24 см) на 1000 м2 после вскрытия на инженерных сетях по постоянной схеме</t>
  </si>
  <si>
    <t xml:space="preserve">Восстановление покрытия дороги 1 категории (нижний слой толщиной 14 см) на 1000 м2   </t>
  </si>
  <si>
    <t xml:space="preserve">Восстановление покрытия дороги 1 категории (верхний слой толщиной 5 см) на 1000 м2   </t>
  </si>
  <si>
    <t>Восстановление покрытия дороги 2,3 категории (щебеночное покрытие толщиной 22 см) на 1000 м2 после вскрытия на инженерных сетях по постоянной схеме</t>
  </si>
  <si>
    <t>Нижний слой асфальтобетонного основания (толщиной 7 мм) покрытия дорог 1 категории (под ЩМА) на 1000 м2   после вскрытия на инженерных сетях по постоянной схеме</t>
  </si>
  <si>
    <t>Восстановление верхнего слоя, а/б для покрытия дорог 2,3 категории толщиной 5 см на 1000 м2 после вскрытия на инженерных сетях по постоянной схеме</t>
  </si>
  <si>
    <t>Восстановление щебеночное основания толщиной 20 см для покрытий дорог 4 категории на 1000 м2 после вскрытия на инженерных сетях по постоянной схеме</t>
  </si>
  <si>
    <t>Восстановление нижнего слоя, а/б покрытия дорог 4 категории на 1000 м2 (толщиной 6 см) после вскрытия на инженерных сетях по постоянной схеме</t>
  </si>
  <si>
    <t>Восстановление верхнего слоя, а/б покрытия дороги 4 категории на 1000 м2 (толщиной 4 см) после вскрытия на инженерных сетях по постоянной схеме</t>
  </si>
  <si>
    <t>Восстановление щебеночное основания для покрытия тротуара толщиной 15 см на 1000 м2 после вскрытия на инженерных сетях по постоянной схеме</t>
  </si>
  <si>
    <t>Восстановление асфальтобетонное покрытие тротуар толщиной 5 см на 1000 м2 после вскрытия на инженерных сетях по постоянной схеме</t>
  </si>
  <si>
    <t>Исправление щебеночного профиля на 1000 м2 после вскрытия на инженерных сетях по постоянной схеме</t>
  </si>
  <si>
    <t>Ремонтные работы выравнивающий слой из асфальтобетона (100т) после вскрытия на  инженерных сетях по постоянной схеме</t>
  </si>
  <si>
    <t>Устройство шва-стыка в асфальтобетонном покрытии на 100 м  после вскрытия на инженерных сетях по постоянной схеме</t>
  </si>
  <si>
    <t>Срезка поверхностного слоя асфальто-бетонного покрытия методом фрезерования толщиной 5 см на 100 м2 после вскрытия на инженерных сетях по постоянной схеме</t>
  </si>
  <si>
    <t>Разборка асфальто-бетонного покрытия с помощью отбойных молотков 100 м3 на инженерных сетях после вскрытия по постоянной схеме</t>
  </si>
  <si>
    <t>Разработка грунта вручную на 100 м3 по восстановлению покрытия дорог после вскрытия на инженерных сетях по постоянной схеме</t>
  </si>
  <si>
    <t>Замена дорожного борта БР 100-20-8 (б/у) на 100 м после вскрытия на инженерных сетях по постоянной схеме</t>
  </si>
  <si>
    <t>Замена дорожного борта БР 100-20-8  на 100 м2 после вскрытия на инженерных сетях по постоянной схеме</t>
  </si>
  <si>
    <t>Замена дорожного борта БР 100-20-15 (б/у) на 100 м после вскрытия на инженерных сетях по постоянной схеме</t>
  </si>
  <si>
    <t>Замена дорожного борта БР 100-30-15 на 100 м после вскрытия на  инженерных сетях по постоянной схеме</t>
  </si>
  <si>
    <t>Демонтаж и монтаж люка б/у с поднятием на доборное кольцо КО-6  после вскрытия на инженерных сетях по постоянной схеме</t>
  </si>
  <si>
    <t>Замена люка  с поднятием на доборное кольцо КО-6 на новый  после вскрытия на инженерных сетях по постоянной схеме</t>
  </si>
  <si>
    <t>Замена люка  колодца на новый  после вскрытия на инженерных сетях по постоянной схеме (люк  "Т")</t>
  </si>
  <si>
    <t>Засыпка песком 1 м3 траншеи после вскрытия на инженерных сетях по постоянной схеме</t>
  </si>
  <si>
    <t>Демонтаж и монтаж люка колодца  б/у  после вскрытия на инженерных сетях по постоянной схеме</t>
  </si>
  <si>
    <t>Восстановление покрытия дорог после вскрытия на инженерных сетях. Постоянная схема.
Верхний слой покрытия  - асфальтобетон А16ВН (толщ. 5 см) на 1000м2 . Автомобильные дороги.</t>
  </si>
  <si>
    <t>Восстановление покрытия дорог после вскрытия на инженерных сетях. Постоянная схема.
основание и нижний слой покрытия -  асфальтобетон  А32 НН (толщиной 14 см) на 1000м2.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</si>
  <si>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7 см) на 1000м2 . Автомобильные дороги.</t>
  </si>
  <si>
    <t xml:space="preserve">Щебеночное основание на 1000 м2 (толщ. 26 см) марки М-1000 дорог 1 категории после вскрытия на инженерных сетях по постоянной схеме </t>
  </si>
  <si>
    <t xml:space="preserve">Щебеночное основание (толщ. 26 см) марки М-800 дорог 1 категории на 1000 м2 после вскрытия на инженерных сетях по постоянной схеме </t>
  </si>
  <si>
    <t>Восстановление покрытия дорог после вскрытия на инженерных сетях. Постоянная схема.
Нижний слой покрытия  - асфальтобетон А32НН (толщ. 6 см) на 1000м2 . Автомобильные дороги.</t>
  </si>
  <si>
    <t>Восстановление покрытия дорог после вскрытия на инженерных сетях. Постоянная схема.
Верхнего слоя покрытия  - асфальтобетон ЩМА-16 на ПБВ (толщ. 5 см) на 1000м2 . Автомобильные дороги.</t>
  </si>
  <si>
    <t>Восстановление покрытия дорог после вскрытия на инженерных сетях. Постоянная схема.
Основание покрытия  - асфальтобетон А32НН (толщ. 6 см) на 1000м2 .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</si>
  <si>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4 см) на 1000м2 . Внутриквартальные проезды.</t>
  </si>
  <si>
    <t>Восстановление покрытия дорог после вскрытия на инженерных сетях. Постоянная схема.
Основание покрытия - асфальтобетон А32НН (8см) на 1000м2. Автомобильные и внутриквартальные проезды.</t>
  </si>
  <si>
    <t>Восстановление покрытия дорог после вскрытия на инженерных сетях. Постоянная схема.
Верхний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</si>
  <si>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Нижний слой покрытия  - асфальтобетон А16ВЛ (толщ. 5 см) на 1000м2 . Внутриквартальные проезды.</t>
  </si>
  <si>
    <t>Восстановление покрытия дорог после вскрытия на инженерных сетях. Постоянная схема.
Покрытие  - асфальтобетон А5ВЛ (толщ. 5 см) на 1000м2 . Тротуар.</t>
  </si>
  <si>
    <t xml:space="preserve"> щебеночное основание (толщиной 38 см) марки М-1200 дорог 1 категории на 1000 м2   
после вскрытия на инженерных сетях по постоянной схеме</t>
  </si>
  <si>
    <t xml:space="preserve">Щебеночное основание  (толщ. 32 см) марки М-1200 дорог 1 категориина 1000 м2 после вскрытия на инженерных сетях по постоянной схеме </t>
  </si>
  <si>
    <t>Восстановление асфальтобетонного покрытия дорог после вскрытия на инженерных сетях. Постоянная схема. 
Верхние слой покрытия - литой асфальт ЛА11ВТ на ПБВ (толщиной 8 см) на 100 м2. Рельсо-шпальные решетки трамвайных путей, ямочный ремонт.</t>
  </si>
  <si>
    <t>Восстановление покрытия дорог после вскрытия на инженерных сетях. Постоянная схема.
Нижний слой покрытия  - асфальтобетон А32НН (толщ. 7 см) на 1000м2 . Автомобильные дороги.</t>
  </si>
  <si>
    <t>Восстановление а/б основания из литой смеси тип I на ПБВ (толщиной 8 см) верхний слой покрытия дорог 1 кат на 100 м2  после вскрытия на инженерных сетях по постоянной схеме</t>
  </si>
  <si>
    <t>Укладка плиты дорожной на дорогах после  вскрытия на инженерных сетях по постоянной схеме (тип ПДН)</t>
  </si>
  <si>
    <t xml:space="preserve">Устройство с внесением растительной земли 15 см вручную газона после вскрытия на инженерных сетях по постоянной схеме </t>
  </si>
  <si>
    <t xml:space="preserve">Устройство с внесением растительной земли 15 см вручную газона с посевом травы после вскрытия на инженерных сетях по постоянной схеме </t>
  </si>
  <si>
    <t>Устройство подстилающих и выравнивающих слоев из щебня тротуара на 100 м3 по постоянной схеме</t>
  </si>
  <si>
    <t>Укладка плиты придорожной на дорогах после  вскрытия на инженерных сетях по постоянной схеме (плита 600х500х120 мм )</t>
  </si>
  <si>
    <t xml:space="preserve">Укладка плиты придорожной б/у на дорогах после  вскрытия на инженерных сетях по постоянной схеме </t>
  </si>
  <si>
    <t>Разработка грунта 2 гр. экскаватором с погрузкой. Вывоз на 25 км  после вскрытия на инженерных сетях по постоянной схеме</t>
  </si>
  <si>
    <t>Разборка щебеночного основания с погрузкой и вывозом на 25 км  после вскрытия на инженерных сетях по постоянной схеме</t>
  </si>
  <si>
    <t>Выравнивающий слой из асфальтобетона после вскрытия на инженерных сетях по постоянной схеме</t>
  </si>
  <si>
    <t>Разборка асфальто-бетонного покрытия тротуаров с помощью отбойных молотков  на инженерных сетях по постоянной схеме.Погрузка и вывоз на 25 км.</t>
  </si>
  <si>
    <t>Укладка плиты дорожной (ПД -6) на дорогах   после вскрытия на инженерных сетях по постоянной схеме</t>
  </si>
  <si>
    <t xml:space="preserve">Замена плиты перекрытия колодца ПП 15-2  после вскрытия на инженерных сетях </t>
  </si>
  <si>
    <t xml:space="preserve">Замена плиты перекрытия колодца ПП 20-2 после вскрытия на инженерных сетях </t>
  </si>
  <si>
    <t xml:space="preserve">Замена плиты перекрытия колодца ПП 10-2 после вскрытия на инженерных сетях </t>
  </si>
  <si>
    <t>Демонтаж ж/б плиты перекрытия колодца ПП 15-2  
после вскрытия на инженерных сетях по постоянной схеме</t>
  </si>
  <si>
    <t>Демонтаж ж/б плиты перекрытия колодца ПП 20-2  
после вскрытия на инженерных сетях по постоянной схеме</t>
  </si>
  <si>
    <t>Демонтаж ж/б плиты перекрытия колодца ПП 10-2  
после вскрытия на инженерных сетях по постоянной схеме</t>
  </si>
  <si>
    <t>Установка ж/б плиты перекрытия колодца ПП 15-2  
после вскрытия на инженерных сетях по постоянной схеме</t>
  </si>
  <si>
    <t>Установка ж/б плиты перекрытия колодца ПП 20-2  
после вскрытия на инженерных сетях по постоянной схеме</t>
  </si>
  <si>
    <t>Установка ж/б плиты перекрытия колодца ПП 10-2  
после вскрытия на инженерных сетях по постоянной схеме</t>
  </si>
  <si>
    <t>Кладка отдельных участков колодца из кирпича после вскрытия на инженерных сетях по постоянной схеме</t>
  </si>
  <si>
    <t>Разборка кирпичной клади горловины колодца  после вскрытия на инженерных сетях по постоянной схеме</t>
  </si>
  <si>
    <t xml:space="preserve">Замена люка б/у, 1 ряд  кирпичной горловины колодца, восстановление отмостки после вскрытия на инженерных сетях </t>
  </si>
  <si>
    <t xml:space="preserve">Замена люка тип "Л", 1 ряд  кирп горловины колодца, восстановление отмостки после вскрытия на инженерных сетях </t>
  </si>
  <si>
    <t xml:space="preserve">Замена чугунного люка на люк полимерный, бет. отмостки после вскрытия на инженерных сетях </t>
  </si>
  <si>
    <t>Штукатурка горловины колодца на инженерных сетях</t>
  </si>
  <si>
    <t>Замена КС 15.9 на дорогах после вскрытия на инженерных сетях по постоянной схеме</t>
  </si>
  <si>
    <t>Замена КС 15.6 на дорогах после вскрытия на инженерных сетях по постоянной схеме</t>
  </si>
  <si>
    <t>Замена КО-6 на дорогах после вскрытия на инженерных сетях по постоянной схеме</t>
  </si>
  <si>
    <t>Откачка воды мотопомпой типа Робин на дорогах после вскрытия на инженерных сетях по постоянной схеме</t>
  </si>
  <si>
    <t>Очистка камер, колодцев без труб и арматуры на дорогах после вскрытия на инженерных сетях по постоянной схеме</t>
  </si>
  <si>
    <t>Обмазочная гидроизоляция за 2 раза  колодцев на дорогах после вскрытия на инженерных  по постоянной схеме</t>
  </si>
  <si>
    <t>Установка КС 7.3 на дорогах после вскрытия на инженерных сетях по постоянной схеме</t>
  </si>
  <si>
    <t>Установка КС 7.9 на дорогах после вскрытия на инженерных сетях по постоянной схеме</t>
  </si>
  <si>
    <t>Разборка тротуарной плитки на дорогахпосле вскрытия на инженерных сетях по постоянной схеме</t>
  </si>
  <si>
    <t>Укладка тротуарной плитки (б/у) на дорогах после вскрытия на инженерных сетях по постоянной схеме</t>
  </si>
  <si>
    <t>Обратная засыпка грунтом вручную на 1 м3 по восстановлению покрытия дорог после вскрытия на инженерных сетях по постоянной схеме</t>
  </si>
  <si>
    <t>1000м2</t>
  </si>
  <si>
    <t>1000 м2</t>
  </si>
  <si>
    <t>100 т смеси</t>
  </si>
  <si>
    <t>100 м шва</t>
  </si>
  <si>
    <t>100 м2</t>
  </si>
  <si>
    <t>100 м3</t>
  </si>
  <si>
    <t>100 м</t>
  </si>
  <si>
    <t xml:space="preserve"> 100 м</t>
  </si>
  <si>
    <t>1 люк</t>
  </si>
  <si>
    <t>10 м2</t>
  </si>
  <si>
    <t>1 м2</t>
  </si>
  <si>
    <t>ряд/м3</t>
  </si>
  <si>
    <t>маш.-час</t>
  </si>
  <si>
    <t xml:space="preserve">г. Самара, расположенных в Октябрьском, Железнодорожном, Самарском, Ленинском и Куйбышевском районах (при необходимости, возможно привлечение в других районах г.о. Самара), (ЦЭВС-1,ЦЭК)  </t>
  </si>
  <si>
    <t xml:space="preserve"> в течение 12 месяцев с даты подписания договора</t>
  </si>
  <si>
    <t>0,1</t>
  </si>
  <si>
    <t>1/0,044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</si>
</sst>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6" formatCode="_-* #,##0.00_р_._-;\-* #,##0.00_р_._-;_-* \-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0">
    <xf numFmtId="0" fontId="0" fillId="0" borderId="0" applyNumberFormat="0" applyFill="0" applyBorder="0" applyAlignment="0" applyProtection="0"/>
    <xf numFmtId="0" fontId="5" fillId="0" borderId="0"/>
    <xf numFmtId="0" fontId="6" fillId="0" borderId="0"/>
    <xf numFmtId="43" fontId="14" fillId="0" borderId="0" applyFont="0" applyFill="0" applyBorder="0" applyAlignment="0" applyProtection="0"/>
    <xf numFmtId="0" fontId="17" fillId="0" borderId="0"/>
    <xf numFmtId="0" fontId="18" fillId="0" borderId="0"/>
    <xf numFmtId="43" fontId="16" fillId="0" borderId="0" applyFill="0" applyBorder="0" applyAlignment="0" applyProtection="0"/>
    <xf numFmtId="0" fontId="15" fillId="0" borderId="7">
      <alignment horizontal="center"/>
    </xf>
    <xf numFmtId="0" fontId="5" fillId="0" borderId="0">
      <alignment vertical="top"/>
    </xf>
    <xf numFmtId="0" fontId="15" fillId="0" borderId="7">
      <alignment horizontal="center"/>
    </xf>
    <xf numFmtId="0" fontId="15" fillId="0" borderId="0">
      <alignment vertical="top"/>
    </xf>
    <xf numFmtId="0" fontId="5" fillId="0" borderId="0"/>
    <xf numFmtId="0" fontId="5" fillId="0" borderId="0"/>
    <xf numFmtId="0" fontId="5" fillId="0" borderId="0"/>
    <xf numFmtId="0" fontId="15" fillId="0" borderId="0">
      <alignment horizontal="right" vertical="top" wrapText="1"/>
    </xf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7">
      <alignment horizontal="center" wrapText="1"/>
    </xf>
    <xf numFmtId="0" fontId="5" fillId="0" borderId="0">
      <alignment vertical="top"/>
    </xf>
    <xf numFmtId="0" fontId="20" fillId="0" borderId="7">
      <alignment horizontal="center" vertical="top"/>
    </xf>
    <xf numFmtId="0" fontId="20" fillId="0" borderId="7">
      <alignment horizontal="center" vertical="center"/>
    </xf>
    <xf numFmtId="0" fontId="5" fillId="0" borderId="0"/>
    <xf numFmtId="0" fontId="21" fillId="0" borderId="0"/>
    <xf numFmtId="0" fontId="15" fillId="0" borderId="0"/>
    <xf numFmtId="0" fontId="15" fillId="0" borderId="7">
      <alignment horizontal="center" wrapText="1"/>
    </xf>
    <xf numFmtId="0" fontId="15" fillId="0" borderId="7">
      <alignment horizontal="center"/>
    </xf>
    <xf numFmtId="0" fontId="15" fillId="0" borderId="7">
      <alignment horizontal="center" wrapText="1"/>
    </xf>
    <xf numFmtId="0" fontId="5" fillId="0" borderId="0"/>
    <xf numFmtId="0" fontId="5" fillId="0" borderId="0"/>
    <xf numFmtId="0" fontId="5" fillId="0" borderId="0"/>
    <xf numFmtId="0" fontId="15" fillId="0" borderId="0">
      <alignment horizontal="center"/>
    </xf>
    <xf numFmtId="166" fontId="16" fillId="0" borderId="0" applyFill="0" applyBorder="0" applyAlignment="0" applyProtection="0"/>
    <xf numFmtId="0" fontId="15" fillId="0" borderId="0">
      <alignment horizontal="left" vertical="top"/>
    </xf>
    <xf numFmtId="0" fontId="15" fillId="0" borderId="0"/>
  </cellStyleXfs>
  <cellXfs count="4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12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15" fillId="4" borderId="1" xfId="3" applyNumberFormat="1" applyFont="1" applyFill="1" applyBorder="1" applyAlignment="1" applyProtection="1">
      <alignment horizontal="left" vertical="top" wrapText="1"/>
    </xf>
    <xf numFmtId="164" fontId="15" fillId="5" borderId="1" xfId="3" applyNumberFormat="1" applyFont="1" applyFill="1" applyBorder="1" applyAlignment="1" applyProtection="1">
      <alignment vertical="top" wrapText="1"/>
    </xf>
    <xf numFmtId="164" fontId="15" fillId="4" borderId="1" xfId="3" applyNumberFormat="1" applyFont="1" applyFill="1" applyBorder="1" applyAlignment="1" applyProtection="1">
      <alignment vertical="top" wrapText="1"/>
    </xf>
    <xf numFmtId="49" fontId="15" fillId="0" borderId="1" xfId="4" applyNumberFormat="1" applyFont="1" applyFill="1" applyBorder="1" applyAlignment="1">
      <alignment horizontal="left" vertical="center" wrapText="1"/>
    </xf>
    <xf numFmtId="49" fontId="15" fillId="0" borderId="1" xfId="4" applyNumberFormat="1" applyFont="1" applyFill="1" applyBorder="1" applyAlignment="1">
      <alignment vertical="center" wrapText="1"/>
    </xf>
    <xf numFmtId="49" fontId="15" fillId="3" borderId="1" xfId="4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 applyProtection="1">
      <alignment horizontal="right" vertical="center" wrapText="1"/>
    </xf>
    <xf numFmtId="164" fontId="15" fillId="5" borderId="1" xfId="3" applyNumberFormat="1" applyFont="1" applyFill="1" applyBorder="1" applyAlignment="1" applyProtection="1">
      <alignment horizontal="left" vertical="top" wrapText="1"/>
    </xf>
    <xf numFmtId="164" fontId="15" fillId="3" borderId="1" xfId="3" applyNumberFormat="1" applyFont="1" applyFill="1" applyBorder="1" applyAlignment="1" applyProtection="1">
      <alignment vertical="top" wrapText="1"/>
    </xf>
    <xf numFmtId="4" fontId="19" fillId="0" borderId="1" xfId="0" applyNumberFormat="1" applyFont="1" applyBorder="1" applyAlignment="1">
      <alignment horizontal="center" vertical="center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right" vertical="center" wrapText="1"/>
    </xf>
    <xf numFmtId="49" fontId="15" fillId="6" borderId="1" xfId="37" applyNumberFormat="1" applyFont="1" applyFill="1" applyBorder="1" applyAlignment="1" applyProtection="1">
      <alignment horizontal="center" vertical="center" wrapText="1"/>
    </xf>
    <xf numFmtId="49" fontId="15" fillId="5" borderId="1" xfId="37" applyNumberFormat="1" applyFont="1" applyFill="1" applyBorder="1" applyAlignment="1" applyProtection="1">
      <alignment horizontal="center" vertical="center" wrapText="1"/>
    </xf>
    <xf numFmtId="0" fontId="15" fillId="3" borderId="1" xfId="37" applyNumberFormat="1" applyFont="1" applyFill="1" applyBorder="1" applyAlignment="1" applyProtection="1">
      <alignment horizontal="center" vertical="center" wrapText="1"/>
    </xf>
    <xf numFmtId="0" fontId="15" fillId="5" borderId="1" xfId="37" applyNumberFormat="1" applyFont="1" applyFill="1" applyBorder="1" applyAlignment="1" applyProtection="1">
      <alignment horizontal="center" vertical="center" wrapText="1"/>
    </xf>
    <xf numFmtId="49" fontId="15" fillId="0" borderId="1" xfId="37" applyNumberFormat="1" applyFont="1" applyFill="1" applyBorder="1" applyAlignment="1" applyProtection="1">
      <alignment horizontal="center" vertical="center" wrapText="1"/>
    </xf>
    <xf numFmtId="49" fontId="15" fillId="6" borderId="3" xfId="37" applyNumberFormat="1" applyFont="1" applyFill="1" applyBorder="1" applyAlignment="1" applyProtection="1">
      <alignment horizontal="center" vertical="center" wrapText="1"/>
    </xf>
    <xf numFmtId="0" fontId="22" fillId="0" borderId="1" xfId="5" applyFont="1" applyFill="1" applyBorder="1" applyAlignment="1">
      <alignment horizontal="center" vertical="center"/>
    </xf>
    <xf numFmtId="49" fontId="15" fillId="0" borderId="3" xfId="37" applyNumberFormat="1" applyFont="1" applyFill="1" applyBorder="1" applyAlignment="1" applyProtection="1">
      <alignment horizontal="center" vertical="center" wrapText="1"/>
    </xf>
  </cellXfs>
  <cellStyles count="40">
    <cellStyle name="Акт" xfId="7"/>
    <cellStyle name="АктМТСН" xfId="8"/>
    <cellStyle name="ВедРесурсов" xfId="9"/>
    <cellStyle name="ВедРесурсовАкт" xfId="10"/>
    <cellStyle name="Индексы" xfId="11"/>
    <cellStyle name="Индексы 2" xfId="12"/>
    <cellStyle name="Индексы 3" xfId="13"/>
    <cellStyle name="Итоги" xfId="14"/>
    <cellStyle name="ИтогоАктБазЦ" xfId="15"/>
    <cellStyle name="ИтогоАктБИМ" xfId="16"/>
    <cellStyle name="ИтогоАктРесМет" xfId="17"/>
    <cellStyle name="ИтогоАктТекЦ" xfId="18"/>
    <cellStyle name="ИтогоБазЦ" xfId="19"/>
    <cellStyle name="ИтогоБИМ" xfId="20"/>
    <cellStyle name="ИтогоРесМет" xfId="21"/>
    <cellStyle name="ИтогоТекЦ" xfId="22"/>
    <cellStyle name="ЛокСмета" xfId="23"/>
    <cellStyle name="ЛокСмМТСН" xfId="24"/>
    <cellStyle name="М29" xfId="25"/>
    <cellStyle name="ОбСмета" xfId="26"/>
    <cellStyle name="Обычный" xfId="0" builtinId="0"/>
    <cellStyle name="Обычный 2" xfId="5"/>
    <cellStyle name="Обычный 2 2" xfId="27"/>
    <cellStyle name="Обычный 2 3" xfId="2"/>
    <cellStyle name="Обычный 3" xfId="28"/>
    <cellStyle name="Обычный_%22 от 20.02-(кап.рем.)" xfId="4"/>
    <cellStyle name="Параметр" xfId="29"/>
    <cellStyle name="ПеременныеСметы" xfId="30"/>
    <cellStyle name="РесСмета" xfId="31"/>
    <cellStyle name="СводкаСтоимРаб" xfId="32"/>
    <cellStyle name="СводРасч" xfId="33"/>
    <cellStyle name="СводРасч 2" xfId="34"/>
    <cellStyle name="СводРасч 3" xfId="35"/>
    <cellStyle name="Стиль 1" xfId="1"/>
    <cellStyle name="Титул" xfId="36"/>
    <cellStyle name="Финансовый" xfId="3" builtinId="3"/>
    <cellStyle name="Финансовый 2" xfId="6"/>
    <cellStyle name="Финансовый 3" xfId="37"/>
    <cellStyle name="Хвост" xfId="38"/>
    <cellStyle name="Экспертиза" xfId="3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zoomScale="50" zoomScaleNormal="50" workbookViewId="0">
      <selection activeCell="J8" sqref="J8:J88"/>
    </sheetView>
  </sheetViews>
  <sheetFormatPr defaultRowHeight="13.2" x14ac:dyDescent="0.25"/>
  <cols>
    <col min="5" max="5" width="23.77734375" customWidth="1"/>
    <col min="6" max="6" width="18.88671875" customWidth="1"/>
    <col min="7" max="7" width="21.5546875" customWidth="1"/>
    <col min="8" max="8" width="32.88671875" customWidth="1"/>
    <col min="9" max="9" width="15.5546875" customWidth="1"/>
    <col min="11" max="11" width="20.44140625" customWidth="1"/>
    <col min="12" max="12" width="19.5546875" customWidth="1"/>
    <col min="13" max="13" width="15.109375" customWidth="1"/>
    <col min="14" max="14" width="22.6640625" customWidth="1"/>
  </cols>
  <sheetData>
    <row r="1" spans="1:14" ht="15.6" x14ac:dyDescent="0.25">
      <c r="E1" s="1"/>
      <c r="F1" s="1"/>
      <c r="G1" s="1"/>
      <c r="H1" s="1"/>
      <c r="I1" s="1"/>
      <c r="N1" s="25" t="s">
        <v>28</v>
      </c>
    </row>
    <row r="2" spans="1:14" x14ac:dyDescent="0.25">
      <c r="E2" s="1"/>
      <c r="F2" s="1"/>
      <c r="G2" s="1"/>
      <c r="H2" s="1"/>
      <c r="I2" s="1"/>
    </row>
    <row r="3" spans="1:14" x14ac:dyDescent="0.25">
      <c r="E3" s="1"/>
      <c r="F3" s="1"/>
      <c r="G3" s="1"/>
      <c r="H3" s="1"/>
      <c r="I3" s="1"/>
      <c r="L3" s="10"/>
    </row>
    <row r="4" spans="1:14" ht="15.6" x14ac:dyDescent="0.25">
      <c r="A4" s="9" t="s">
        <v>13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4" t="s">
        <v>3</v>
      </c>
      <c r="B5" s="4"/>
      <c r="C5" s="3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x14ac:dyDescent="0.25">
      <c r="E6" s="1"/>
      <c r="F6" s="1"/>
      <c r="G6" s="1"/>
      <c r="H6" s="1"/>
      <c r="I6" s="1"/>
      <c r="K6" s="32" t="s">
        <v>9</v>
      </c>
      <c r="L6" s="33"/>
      <c r="M6" s="34" t="s">
        <v>26</v>
      </c>
      <c r="N6" s="36" t="s">
        <v>4</v>
      </c>
    </row>
    <row r="7" spans="1:14" ht="59.4" x14ac:dyDescent="0.25">
      <c r="A7" s="2" t="s">
        <v>5</v>
      </c>
      <c r="B7" s="2" t="s">
        <v>6</v>
      </c>
      <c r="C7" s="18" t="s">
        <v>7</v>
      </c>
      <c r="D7" s="18" t="s">
        <v>8</v>
      </c>
      <c r="E7" s="18" t="s">
        <v>11</v>
      </c>
      <c r="F7" s="18" t="s">
        <v>0</v>
      </c>
      <c r="G7" s="18" t="s">
        <v>1</v>
      </c>
      <c r="H7" s="18" t="s">
        <v>17</v>
      </c>
      <c r="I7" s="18" t="s">
        <v>2</v>
      </c>
      <c r="J7" s="18" t="s">
        <v>25</v>
      </c>
      <c r="K7" s="18" t="s">
        <v>10</v>
      </c>
      <c r="L7" s="18" t="s">
        <v>20</v>
      </c>
      <c r="M7" s="35"/>
      <c r="N7" s="36"/>
    </row>
    <row r="8" spans="1:14" ht="128.4" customHeight="1" x14ac:dyDescent="0.25">
      <c r="A8" s="7">
        <v>1</v>
      </c>
      <c r="B8" s="17">
        <v>1</v>
      </c>
      <c r="C8" s="11" t="s">
        <v>16</v>
      </c>
      <c r="D8" s="11" t="s">
        <v>16</v>
      </c>
      <c r="E8" s="19" t="s">
        <v>30</v>
      </c>
      <c r="F8" s="6" t="s">
        <v>19</v>
      </c>
      <c r="G8" s="6" t="s">
        <v>14</v>
      </c>
      <c r="H8" s="6" t="s">
        <v>124</v>
      </c>
      <c r="I8" s="28" t="s">
        <v>111</v>
      </c>
      <c r="J8" s="40">
        <v>1</v>
      </c>
      <c r="K8" s="8" t="s">
        <v>15</v>
      </c>
      <c r="L8" s="8" t="s">
        <v>125</v>
      </c>
      <c r="M8" s="28">
        <v>690420.34166666667</v>
      </c>
      <c r="N8" s="15"/>
    </row>
    <row r="9" spans="1:14" ht="124.8" x14ac:dyDescent="0.25">
      <c r="A9" s="7">
        <v>2</v>
      </c>
      <c r="B9" s="17">
        <v>1</v>
      </c>
      <c r="C9" s="11" t="s">
        <v>16</v>
      </c>
      <c r="D9" s="11" t="s">
        <v>16</v>
      </c>
      <c r="E9" s="19" t="s">
        <v>31</v>
      </c>
      <c r="F9" s="6" t="s">
        <v>19</v>
      </c>
      <c r="G9" s="6" t="s">
        <v>14</v>
      </c>
      <c r="H9" s="6" t="s">
        <v>124</v>
      </c>
      <c r="I9" s="28" t="s">
        <v>112</v>
      </c>
      <c r="J9" s="40">
        <v>1</v>
      </c>
      <c r="K9" s="8" t="s">
        <v>15</v>
      </c>
      <c r="L9" s="8" t="s">
        <v>125</v>
      </c>
      <c r="M9" s="28">
        <v>2256814.1</v>
      </c>
      <c r="N9" s="15"/>
    </row>
    <row r="10" spans="1:14" ht="124.8" x14ac:dyDescent="0.25">
      <c r="A10" s="7">
        <v>3</v>
      </c>
      <c r="B10" s="17">
        <v>1</v>
      </c>
      <c r="C10" s="11" t="s">
        <v>16</v>
      </c>
      <c r="D10" s="11" t="s">
        <v>16</v>
      </c>
      <c r="E10" s="20" t="s">
        <v>32</v>
      </c>
      <c r="F10" s="6" t="s">
        <v>19</v>
      </c>
      <c r="G10" s="6" t="s">
        <v>14</v>
      </c>
      <c r="H10" s="6" t="s">
        <v>124</v>
      </c>
      <c r="I10" s="28" t="s">
        <v>112</v>
      </c>
      <c r="J10" s="41">
        <v>1</v>
      </c>
      <c r="K10" s="8" t="s">
        <v>15</v>
      </c>
      <c r="L10" s="8" t="s">
        <v>125</v>
      </c>
      <c r="M10" s="28">
        <v>948315.19166666665</v>
      </c>
      <c r="N10" s="15"/>
    </row>
    <row r="11" spans="1:14" ht="124.8" x14ac:dyDescent="0.25">
      <c r="A11" s="7">
        <v>4</v>
      </c>
      <c r="B11" s="17">
        <v>1</v>
      </c>
      <c r="C11" s="11" t="s">
        <v>16</v>
      </c>
      <c r="D11" s="11" t="s">
        <v>16</v>
      </c>
      <c r="E11" s="20" t="s">
        <v>33</v>
      </c>
      <c r="F11" s="6" t="s">
        <v>19</v>
      </c>
      <c r="G11" s="6" t="s">
        <v>14</v>
      </c>
      <c r="H11" s="6" t="s">
        <v>124</v>
      </c>
      <c r="I11" s="28" t="s">
        <v>112</v>
      </c>
      <c r="J11" s="41">
        <v>1</v>
      </c>
      <c r="K11" s="8" t="s">
        <v>15</v>
      </c>
      <c r="L11" s="8" t="s">
        <v>125</v>
      </c>
      <c r="M11" s="28">
        <v>633480.41666666674</v>
      </c>
      <c r="N11" s="15"/>
    </row>
    <row r="12" spans="1:14" ht="124.8" x14ac:dyDescent="0.25">
      <c r="A12" s="7">
        <v>5</v>
      </c>
      <c r="B12" s="17">
        <v>1</v>
      </c>
      <c r="C12" s="11" t="s">
        <v>16</v>
      </c>
      <c r="D12" s="11" t="s">
        <v>16</v>
      </c>
      <c r="E12" s="20" t="s">
        <v>34</v>
      </c>
      <c r="F12" s="6" t="s">
        <v>19</v>
      </c>
      <c r="G12" s="6" t="s">
        <v>14</v>
      </c>
      <c r="H12" s="6" t="s">
        <v>124</v>
      </c>
      <c r="I12" s="28" t="s">
        <v>112</v>
      </c>
      <c r="J12" s="41">
        <v>1</v>
      </c>
      <c r="K12" s="8" t="s">
        <v>15</v>
      </c>
      <c r="L12" s="8" t="s">
        <v>125</v>
      </c>
      <c r="M12" s="28">
        <v>1126464.5666666667</v>
      </c>
      <c r="N12" s="15"/>
    </row>
    <row r="13" spans="1:14" ht="124.8" x14ac:dyDescent="0.25">
      <c r="A13" s="7">
        <v>6</v>
      </c>
      <c r="B13" s="17">
        <v>1</v>
      </c>
      <c r="C13" s="11" t="s">
        <v>16</v>
      </c>
      <c r="D13" s="11" t="s">
        <v>16</v>
      </c>
      <c r="E13" s="21" t="s">
        <v>35</v>
      </c>
      <c r="F13" s="6" t="s">
        <v>19</v>
      </c>
      <c r="G13" s="6" t="s">
        <v>14</v>
      </c>
      <c r="H13" s="6" t="s">
        <v>124</v>
      </c>
      <c r="I13" s="28" t="s">
        <v>112</v>
      </c>
      <c r="J13" s="41">
        <v>1</v>
      </c>
      <c r="K13" s="8" t="s">
        <v>15</v>
      </c>
      <c r="L13" s="8" t="s">
        <v>125</v>
      </c>
      <c r="M13" s="28">
        <v>952200.20833333337</v>
      </c>
      <c r="N13" s="15"/>
    </row>
    <row r="14" spans="1:14" ht="124.8" x14ac:dyDescent="0.25">
      <c r="A14" s="7">
        <v>7</v>
      </c>
      <c r="B14" s="17">
        <v>1</v>
      </c>
      <c r="C14" s="11" t="s">
        <v>16</v>
      </c>
      <c r="D14" s="11" t="s">
        <v>16</v>
      </c>
      <c r="E14" s="21" t="s">
        <v>36</v>
      </c>
      <c r="F14" s="6" t="s">
        <v>19</v>
      </c>
      <c r="G14" s="6" t="s">
        <v>14</v>
      </c>
      <c r="H14" s="6" t="s">
        <v>124</v>
      </c>
      <c r="I14" s="28" t="s">
        <v>112</v>
      </c>
      <c r="J14" s="41">
        <v>1</v>
      </c>
      <c r="K14" s="8" t="s">
        <v>15</v>
      </c>
      <c r="L14" s="8" t="s">
        <v>125</v>
      </c>
      <c r="M14" s="28">
        <v>579447.95000000007</v>
      </c>
      <c r="N14" s="15"/>
    </row>
    <row r="15" spans="1:14" ht="124.8" x14ac:dyDescent="0.25">
      <c r="A15" s="7">
        <v>8</v>
      </c>
      <c r="B15" s="17">
        <v>1</v>
      </c>
      <c r="C15" s="11" t="s">
        <v>16</v>
      </c>
      <c r="D15" s="11" t="s">
        <v>16</v>
      </c>
      <c r="E15" s="20" t="s">
        <v>37</v>
      </c>
      <c r="F15" s="6" t="s">
        <v>19</v>
      </c>
      <c r="G15" s="6" t="s">
        <v>14</v>
      </c>
      <c r="H15" s="6" t="s">
        <v>124</v>
      </c>
      <c r="I15" s="28" t="s">
        <v>112</v>
      </c>
      <c r="J15" s="41">
        <v>1</v>
      </c>
      <c r="K15" s="8" t="s">
        <v>15</v>
      </c>
      <c r="L15" s="8" t="s">
        <v>125</v>
      </c>
      <c r="M15" s="28">
        <v>1136177.1666666667</v>
      </c>
      <c r="N15" s="15"/>
    </row>
    <row r="16" spans="1:14" ht="124.8" x14ac:dyDescent="0.25">
      <c r="A16" s="7">
        <v>9</v>
      </c>
      <c r="B16" s="17">
        <v>1</v>
      </c>
      <c r="C16" s="11" t="s">
        <v>16</v>
      </c>
      <c r="D16" s="11" t="s">
        <v>16</v>
      </c>
      <c r="E16" s="20" t="s">
        <v>38</v>
      </c>
      <c r="F16" s="6" t="s">
        <v>19</v>
      </c>
      <c r="G16" s="6" t="s">
        <v>14</v>
      </c>
      <c r="H16" s="6" t="s">
        <v>124</v>
      </c>
      <c r="I16" s="28" t="s">
        <v>112</v>
      </c>
      <c r="J16" s="39" t="s">
        <v>24</v>
      </c>
      <c r="K16" s="8" t="s">
        <v>15</v>
      </c>
      <c r="L16" s="8" t="s">
        <v>125</v>
      </c>
      <c r="M16" s="28">
        <v>772750.5083333333</v>
      </c>
      <c r="N16" s="15"/>
    </row>
    <row r="17" spans="1:14" ht="124.8" x14ac:dyDescent="0.25">
      <c r="A17" s="7">
        <v>10</v>
      </c>
      <c r="B17" s="17">
        <v>1</v>
      </c>
      <c r="C17" s="11" t="s">
        <v>16</v>
      </c>
      <c r="D17" s="11" t="s">
        <v>16</v>
      </c>
      <c r="E17" s="20" t="s">
        <v>39</v>
      </c>
      <c r="F17" s="6" t="s">
        <v>19</v>
      </c>
      <c r="G17" s="6" t="s">
        <v>14</v>
      </c>
      <c r="H17" s="6" t="s">
        <v>124</v>
      </c>
      <c r="I17" s="28" t="s">
        <v>112</v>
      </c>
      <c r="J17" s="38" t="s">
        <v>24</v>
      </c>
      <c r="K17" s="8" t="s">
        <v>15</v>
      </c>
      <c r="L17" s="8" t="s">
        <v>125</v>
      </c>
      <c r="M17" s="28">
        <v>665696.16666666674</v>
      </c>
      <c r="N17" s="15"/>
    </row>
    <row r="18" spans="1:14" ht="124.8" x14ac:dyDescent="0.25">
      <c r="A18" s="7">
        <v>11</v>
      </c>
      <c r="B18" s="17">
        <v>1</v>
      </c>
      <c r="C18" s="11" t="s">
        <v>16</v>
      </c>
      <c r="D18" s="11" t="s">
        <v>16</v>
      </c>
      <c r="E18" s="20" t="s">
        <v>40</v>
      </c>
      <c r="F18" s="6" t="s">
        <v>19</v>
      </c>
      <c r="G18" s="6" t="s">
        <v>14</v>
      </c>
      <c r="H18" s="6" t="s">
        <v>124</v>
      </c>
      <c r="I18" s="28" t="s">
        <v>112</v>
      </c>
      <c r="J18" s="38" t="s">
        <v>24</v>
      </c>
      <c r="K18" s="8" t="s">
        <v>15</v>
      </c>
      <c r="L18" s="8" t="s">
        <v>125</v>
      </c>
      <c r="M18" s="28">
        <v>773881.5166666666</v>
      </c>
      <c r="N18" s="15"/>
    </row>
    <row r="19" spans="1:14" ht="124.8" x14ac:dyDescent="0.25">
      <c r="A19" s="7">
        <v>12</v>
      </c>
      <c r="B19" s="17">
        <v>1</v>
      </c>
      <c r="C19" s="11" t="s">
        <v>16</v>
      </c>
      <c r="D19" s="11" t="s">
        <v>16</v>
      </c>
      <c r="E19" s="20" t="s">
        <v>41</v>
      </c>
      <c r="F19" s="6" t="s">
        <v>19</v>
      </c>
      <c r="G19" s="6" t="s">
        <v>14</v>
      </c>
      <c r="H19" s="6" t="s">
        <v>124</v>
      </c>
      <c r="I19" s="28" t="s">
        <v>112</v>
      </c>
      <c r="J19" s="38" t="s">
        <v>24</v>
      </c>
      <c r="K19" s="8" t="s">
        <v>15</v>
      </c>
      <c r="L19" s="8" t="s">
        <v>125</v>
      </c>
      <c r="M19" s="28">
        <v>243195.15</v>
      </c>
      <c r="N19" s="15"/>
    </row>
    <row r="20" spans="1:14" ht="124.8" x14ac:dyDescent="0.25">
      <c r="A20" s="7">
        <v>13</v>
      </c>
      <c r="B20" s="17">
        <v>1</v>
      </c>
      <c r="C20" s="11" t="s">
        <v>16</v>
      </c>
      <c r="D20" s="11" t="s">
        <v>16</v>
      </c>
      <c r="E20" s="20" t="s">
        <v>42</v>
      </c>
      <c r="F20" s="6" t="s">
        <v>19</v>
      </c>
      <c r="G20" s="6" t="s">
        <v>14</v>
      </c>
      <c r="H20" s="6" t="s">
        <v>124</v>
      </c>
      <c r="I20" s="28" t="s">
        <v>113</v>
      </c>
      <c r="J20" s="38" t="s">
        <v>24</v>
      </c>
      <c r="K20" s="8" t="s">
        <v>15</v>
      </c>
      <c r="L20" s="8" t="s">
        <v>125</v>
      </c>
      <c r="M20" s="28">
        <v>708939.29166666674</v>
      </c>
      <c r="N20" s="15"/>
    </row>
    <row r="21" spans="1:14" ht="124.8" x14ac:dyDescent="0.25">
      <c r="A21" s="7">
        <v>14</v>
      </c>
      <c r="B21" s="17">
        <v>1</v>
      </c>
      <c r="C21" s="11" t="s">
        <v>16</v>
      </c>
      <c r="D21" s="11" t="s">
        <v>16</v>
      </c>
      <c r="E21" s="20" t="s">
        <v>43</v>
      </c>
      <c r="F21" s="6" t="s">
        <v>19</v>
      </c>
      <c r="G21" s="6" t="s">
        <v>14</v>
      </c>
      <c r="H21" s="6" t="s">
        <v>124</v>
      </c>
      <c r="I21" s="28" t="s">
        <v>114</v>
      </c>
      <c r="J21" s="38">
        <v>1</v>
      </c>
      <c r="K21" s="8" t="s">
        <v>15</v>
      </c>
      <c r="L21" s="8" t="s">
        <v>125</v>
      </c>
      <c r="M21" s="28">
        <v>28456.15</v>
      </c>
      <c r="N21" s="15"/>
    </row>
    <row r="22" spans="1:14" ht="124.8" x14ac:dyDescent="0.25">
      <c r="A22" s="7">
        <v>15</v>
      </c>
      <c r="B22" s="17">
        <v>1</v>
      </c>
      <c r="C22" s="11" t="s">
        <v>16</v>
      </c>
      <c r="D22" s="11" t="s">
        <v>16</v>
      </c>
      <c r="E22" s="22" t="s">
        <v>44</v>
      </c>
      <c r="F22" s="6" t="s">
        <v>19</v>
      </c>
      <c r="G22" s="6" t="s">
        <v>14</v>
      </c>
      <c r="H22" s="6" t="s">
        <v>124</v>
      </c>
      <c r="I22" s="28" t="s">
        <v>115</v>
      </c>
      <c r="J22" s="38">
        <v>1</v>
      </c>
      <c r="K22" s="8" t="s">
        <v>15</v>
      </c>
      <c r="L22" s="8" t="s">
        <v>125</v>
      </c>
      <c r="M22" s="28">
        <v>17013.941666666666</v>
      </c>
      <c r="N22" s="15"/>
    </row>
    <row r="23" spans="1:14" ht="124.8" x14ac:dyDescent="0.25">
      <c r="A23" s="7">
        <v>16</v>
      </c>
      <c r="B23" s="17">
        <v>1</v>
      </c>
      <c r="C23" s="11" t="s">
        <v>16</v>
      </c>
      <c r="D23" s="11" t="s">
        <v>16</v>
      </c>
      <c r="E23" s="23" t="s">
        <v>45</v>
      </c>
      <c r="F23" s="6" t="s">
        <v>19</v>
      </c>
      <c r="G23" s="6" t="s">
        <v>14</v>
      </c>
      <c r="H23" s="6" t="s">
        <v>124</v>
      </c>
      <c r="I23" s="28" t="s">
        <v>116</v>
      </c>
      <c r="J23" s="38">
        <v>1</v>
      </c>
      <c r="K23" s="8" t="s">
        <v>15</v>
      </c>
      <c r="L23" s="8" t="s">
        <v>125</v>
      </c>
      <c r="M23" s="28">
        <v>237100.85833333337</v>
      </c>
      <c r="N23" s="15"/>
    </row>
    <row r="24" spans="1:14" ht="124.8" x14ac:dyDescent="0.25">
      <c r="A24" s="7">
        <v>17</v>
      </c>
      <c r="B24" s="17">
        <v>1</v>
      </c>
      <c r="C24" s="11" t="s">
        <v>16</v>
      </c>
      <c r="D24" s="11" t="s">
        <v>16</v>
      </c>
      <c r="E24" s="22" t="s">
        <v>46</v>
      </c>
      <c r="F24" s="6" t="s">
        <v>19</v>
      </c>
      <c r="G24" s="6" t="s">
        <v>14</v>
      </c>
      <c r="H24" s="6" t="s">
        <v>124</v>
      </c>
      <c r="I24" s="28" t="s">
        <v>116</v>
      </c>
      <c r="J24" s="41">
        <v>1</v>
      </c>
      <c r="K24" s="8" t="s">
        <v>15</v>
      </c>
      <c r="L24" s="8" t="s">
        <v>125</v>
      </c>
      <c r="M24" s="28">
        <v>155881.60833333334</v>
      </c>
      <c r="N24" s="15"/>
    </row>
    <row r="25" spans="1:14" ht="124.8" x14ac:dyDescent="0.25">
      <c r="A25" s="7">
        <v>18</v>
      </c>
      <c r="B25" s="17">
        <v>1</v>
      </c>
      <c r="C25" s="11" t="s">
        <v>16</v>
      </c>
      <c r="D25" s="11" t="s">
        <v>16</v>
      </c>
      <c r="E25" s="22" t="s">
        <v>47</v>
      </c>
      <c r="F25" s="6" t="s">
        <v>19</v>
      </c>
      <c r="G25" s="6" t="s">
        <v>14</v>
      </c>
      <c r="H25" s="6" t="s">
        <v>124</v>
      </c>
      <c r="I25" s="28" t="s">
        <v>117</v>
      </c>
      <c r="J25" s="41">
        <v>1</v>
      </c>
      <c r="K25" s="8" t="s">
        <v>15</v>
      </c>
      <c r="L25" s="8" t="s">
        <v>125</v>
      </c>
      <c r="M25" s="28">
        <v>240816.68333333335</v>
      </c>
      <c r="N25" s="15"/>
    </row>
    <row r="26" spans="1:14" ht="124.8" x14ac:dyDescent="0.25">
      <c r="A26" s="7">
        <v>19</v>
      </c>
      <c r="B26" s="17">
        <v>1</v>
      </c>
      <c r="C26" s="11" t="s">
        <v>16</v>
      </c>
      <c r="D26" s="11" t="s">
        <v>16</v>
      </c>
      <c r="E26" s="22" t="s">
        <v>48</v>
      </c>
      <c r="F26" s="6" t="s">
        <v>19</v>
      </c>
      <c r="G26" s="6" t="s">
        <v>14</v>
      </c>
      <c r="H26" s="6" t="s">
        <v>124</v>
      </c>
      <c r="I26" s="28" t="s">
        <v>118</v>
      </c>
      <c r="J26" s="41">
        <v>1</v>
      </c>
      <c r="K26" s="8" t="s">
        <v>15</v>
      </c>
      <c r="L26" s="8" t="s">
        <v>125</v>
      </c>
      <c r="M26" s="28">
        <v>261183.05</v>
      </c>
      <c r="N26" s="15"/>
    </row>
    <row r="27" spans="1:14" ht="124.8" x14ac:dyDescent="0.25">
      <c r="A27" s="7">
        <v>20</v>
      </c>
      <c r="B27" s="17">
        <v>1</v>
      </c>
      <c r="C27" s="11" t="s">
        <v>16</v>
      </c>
      <c r="D27" s="11" t="s">
        <v>16</v>
      </c>
      <c r="E27" s="20" t="s">
        <v>49</v>
      </c>
      <c r="F27" s="6" t="s">
        <v>19</v>
      </c>
      <c r="G27" s="6" t="s">
        <v>14</v>
      </c>
      <c r="H27" s="6" t="s">
        <v>124</v>
      </c>
      <c r="I27" s="28" t="s">
        <v>118</v>
      </c>
      <c r="J27" s="41">
        <v>1</v>
      </c>
      <c r="K27" s="8" t="s">
        <v>15</v>
      </c>
      <c r="L27" s="8" t="s">
        <v>125</v>
      </c>
      <c r="M27" s="28">
        <v>244732.00833333333</v>
      </c>
      <c r="N27" s="15"/>
    </row>
    <row r="28" spans="1:14" ht="124.8" x14ac:dyDescent="0.25">
      <c r="A28" s="7">
        <v>21</v>
      </c>
      <c r="B28" s="17">
        <v>1</v>
      </c>
      <c r="C28" s="11" t="s">
        <v>16</v>
      </c>
      <c r="D28" s="11" t="s">
        <v>16</v>
      </c>
      <c r="E28" s="20" t="s">
        <v>50</v>
      </c>
      <c r="F28" s="6" t="s">
        <v>19</v>
      </c>
      <c r="G28" s="6" t="s">
        <v>14</v>
      </c>
      <c r="H28" s="6" t="s">
        <v>124</v>
      </c>
      <c r="I28" s="28" t="s">
        <v>118</v>
      </c>
      <c r="J28" s="41">
        <v>1</v>
      </c>
      <c r="K28" s="8" t="s">
        <v>15</v>
      </c>
      <c r="L28" s="8" t="s">
        <v>125</v>
      </c>
      <c r="M28" s="28">
        <v>287438.69166666665</v>
      </c>
      <c r="N28" s="15"/>
    </row>
    <row r="29" spans="1:14" ht="124.8" x14ac:dyDescent="0.25">
      <c r="A29" s="7">
        <v>22</v>
      </c>
      <c r="B29" s="17">
        <v>1</v>
      </c>
      <c r="C29" s="11" t="s">
        <v>16</v>
      </c>
      <c r="D29" s="11" t="s">
        <v>16</v>
      </c>
      <c r="E29" s="20" t="s">
        <v>51</v>
      </c>
      <c r="F29" s="6" t="s">
        <v>19</v>
      </c>
      <c r="G29" s="6" t="s">
        <v>14</v>
      </c>
      <c r="H29" s="6" t="s">
        <v>124</v>
      </c>
      <c r="I29" s="28" t="s">
        <v>119</v>
      </c>
      <c r="J29" s="41">
        <v>1</v>
      </c>
      <c r="K29" s="8" t="s">
        <v>15</v>
      </c>
      <c r="L29" s="8" t="s">
        <v>125</v>
      </c>
      <c r="M29" s="28">
        <v>6732.6</v>
      </c>
      <c r="N29" s="15"/>
    </row>
    <row r="30" spans="1:14" ht="124.8" x14ac:dyDescent="0.25">
      <c r="A30" s="7">
        <v>23</v>
      </c>
      <c r="B30" s="17">
        <v>1</v>
      </c>
      <c r="C30" s="11" t="s">
        <v>16</v>
      </c>
      <c r="D30" s="11" t="s">
        <v>16</v>
      </c>
      <c r="E30" s="20" t="s">
        <v>52</v>
      </c>
      <c r="F30" s="6" t="s">
        <v>19</v>
      </c>
      <c r="G30" s="6" t="s">
        <v>14</v>
      </c>
      <c r="H30" s="6" t="s">
        <v>124</v>
      </c>
      <c r="I30" s="28" t="s">
        <v>119</v>
      </c>
      <c r="J30" s="41">
        <v>1</v>
      </c>
      <c r="K30" s="8" t="s">
        <v>15</v>
      </c>
      <c r="L30" s="8" t="s">
        <v>125</v>
      </c>
      <c r="M30" s="28">
        <v>16367.816666666668</v>
      </c>
      <c r="N30" s="15"/>
    </row>
    <row r="31" spans="1:14" ht="124.8" x14ac:dyDescent="0.25">
      <c r="A31" s="7">
        <v>24</v>
      </c>
      <c r="B31" s="17">
        <v>1</v>
      </c>
      <c r="C31" s="11" t="s">
        <v>16</v>
      </c>
      <c r="D31" s="11" t="s">
        <v>16</v>
      </c>
      <c r="E31" s="20" t="s">
        <v>53</v>
      </c>
      <c r="F31" s="6" t="s">
        <v>19</v>
      </c>
      <c r="G31" s="6" t="s">
        <v>14</v>
      </c>
      <c r="H31" s="6" t="s">
        <v>124</v>
      </c>
      <c r="I31" s="28" t="s">
        <v>119</v>
      </c>
      <c r="J31" s="41">
        <v>1</v>
      </c>
      <c r="K31" s="8" t="s">
        <v>15</v>
      </c>
      <c r="L31" s="8" t="s">
        <v>125</v>
      </c>
      <c r="M31" s="28">
        <v>15015.550000000001</v>
      </c>
      <c r="N31" s="15"/>
    </row>
    <row r="32" spans="1:14" ht="124.8" x14ac:dyDescent="0.25">
      <c r="A32" s="7">
        <v>25</v>
      </c>
      <c r="B32" s="17">
        <v>1</v>
      </c>
      <c r="C32" s="11" t="s">
        <v>16</v>
      </c>
      <c r="D32" s="11" t="s">
        <v>16</v>
      </c>
      <c r="E32" s="20" t="s">
        <v>54</v>
      </c>
      <c r="F32" s="6" t="s">
        <v>19</v>
      </c>
      <c r="G32" s="6" t="s">
        <v>14</v>
      </c>
      <c r="H32" s="6" t="s">
        <v>124</v>
      </c>
      <c r="I32" s="28" t="s">
        <v>22</v>
      </c>
      <c r="J32" s="41">
        <v>1</v>
      </c>
      <c r="K32" s="8" t="s">
        <v>15</v>
      </c>
      <c r="L32" s="8" t="s">
        <v>125</v>
      </c>
      <c r="M32" s="28">
        <v>960.51666666666665</v>
      </c>
      <c r="N32" s="15"/>
    </row>
    <row r="33" spans="1:14" ht="124.8" x14ac:dyDescent="0.25">
      <c r="A33" s="7">
        <v>26</v>
      </c>
      <c r="B33" s="17">
        <v>1</v>
      </c>
      <c r="C33" s="11" t="s">
        <v>16</v>
      </c>
      <c r="D33" s="11" t="s">
        <v>16</v>
      </c>
      <c r="E33" s="20" t="s">
        <v>55</v>
      </c>
      <c r="F33" s="6" t="s">
        <v>19</v>
      </c>
      <c r="G33" s="6" t="s">
        <v>14</v>
      </c>
      <c r="H33" s="6" t="s">
        <v>124</v>
      </c>
      <c r="I33" s="28" t="s">
        <v>119</v>
      </c>
      <c r="J33" s="41">
        <v>1</v>
      </c>
      <c r="K33" s="8" t="s">
        <v>15</v>
      </c>
      <c r="L33" s="8" t="s">
        <v>125</v>
      </c>
      <c r="M33" s="28">
        <v>4900.55</v>
      </c>
      <c r="N33" s="15"/>
    </row>
    <row r="34" spans="1:14" ht="124.8" x14ac:dyDescent="0.25">
      <c r="A34" s="7">
        <v>27</v>
      </c>
      <c r="B34" s="17">
        <v>1</v>
      </c>
      <c r="C34" s="11" t="s">
        <v>16</v>
      </c>
      <c r="D34" s="11" t="s">
        <v>16</v>
      </c>
      <c r="E34" s="20" t="s">
        <v>56</v>
      </c>
      <c r="F34" s="6" t="s">
        <v>19</v>
      </c>
      <c r="G34" s="6" t="s">
        <v>14</v>
      </c>
      <c r="H34" s="6" t="s">
        <v>124</v>
      </c>
      <c r="I34" s="28" t="s">
        <v>112</v>
      </c>
      <c r="J34" s="41">
        <v>1</v>
      </c>
      <c r="K34" s="8" t="s">
        <v>15</v>
      </c>
      <c r="L34" s="8" t="s">
        <v>125</v>
      </c>
      <c r="M34" s="28">
        <v>938418.48333333328</v>
      </c>
      <c r="N34" s="15"/>
    </row>
    <row r="35" spans="1:14" ht="124.8" x14ac:dyDescent="0.25">
      <c r="A35" s="7">
        <v>28</v>
      </c>
      <c r="B35" s="17">
        <v>1</v>
      </c>
      <c r="C35" s="11" t="s">
        <v>16</v>
      </c>
      <c r="D35" s="11" t="s">
        <v>16</v>
      </c>
      <c r="E35" s="20" t="s">
        <v>57</v>
      </c>
      <c r="F35" s="6" t="s">
        <v>19</v>
      </c>
      <c r="G35" s="6" t="s">
        <v>14</v>
      </c>
      <c r="H35" s="6" t="s">
        <v>124</v>
      </c>
      <c r="I35" s="28" t="s">
        <v>112</v>
      </c>
      <c r="J35" s="38" t="s">
        <v>24</v>
      </c>
      <c r="K35" s="8" t="s">
        <v>15</v>
      </c>
      <c r="L35" s="8" t="s">
        <v>125</v>
      </c>
      <c r="M35" s="28">
        <v>2496584.1083333334</v>
      </c>
      <c r="N35" s="15"/>
    </row>
    <row r="36" spans="1:14" ht="124.8" x14ac:dyDescent="0.25">
      <c r="A36" s="7">
        <v>29</v>
      </c>
      <c r="B36" s="17">
        <v>1</v>
      </c>
      <c r="C36" s="11" t="s">
        <v>16</v>
      </c>
      <c r="D36" s="11" t="s">
        <v>16</v>
      </c>
      <c r="E36" s="20" t="s">
        <v>58</v>
      </c>
      <c r="F36" s="6" t="s">
        <v>19</v>
      </c>
      <c r="G36" s="6" t="s">
        <v>14</v>
      </c>
      <c r="H36" s="6" t="s">
        <v>124</v>
      </c>
      <c r="I36" s="28" t="s">
        <v>112</v>
      </c>
      <c r="J36" s="38" t="s">
        <v>24</v>
      </c>
      <c r="K36" s="8" t="s">
        <v>15</v>
      </c>
      <c r="L36" s="8" t="s">
        <v>125</v>
      </c>
      <c r="M36" s="28">
        <v>1256062.1833333336</v>
      </c>
      <c r="N36" s="15"/>
    </row>
    <row r="37" spans="1:14" ht="124.8" x14ac:dyDescent="0.25">
      <c r="A37" s="7">
        <v>30</v>
      </c>
      <c r="B37" s="17">
        <v>1</v>
      </c>
      <c r="C37" s="11" t="s">
        <v>16</v>
      </c>
      <c r="D37" s="11" t="s">
        <v>16</v>
      </c>
      <c r="E37" s="20" t="s">
        <v>59</v>
      </c>
      <c r="F37" s="6" t="s">
        <v>19</v>
      </c>
      <c r="G37" s="6" t="s">
        <v>14</v>
      </c>
      <c r="H37" s="6" t="s">
        <v>124</v>
      </c>
      <c r="I37" s="28" t="s">
        <v>112</v>
      </c>
      <c r="J37" s="41">
        <v>1</v>
      </c>
      <c r="K37" s="8" t="s">
        <v>15</v>
      </c>
      <c r="L37" s="8" t="s">
        <v>125</v>
      </c>
      <c r="M37" s="28">
        <v>1338577.9333333333</v>
      </c>
      <c r="N37" s="15"/>
    </row>
    <row r="38" spans="1:14" ht="124.8" x14ac:dyDescent="0.25">
      <c r="A38" s="7">
        <v>31</v>
      </c>
      <c r="B38" s="17">
        <v>1</v>
      </c>
      <c r="C38" s="11" t="s">
        <v>16</v>
      </c>
      <c r="D38" s="11" t="s">
        <v>16</v>
      </c>
      <c r="E38" s="26" t="s">
        <v>60</v>
      </c>
      <c r="F38" s="6" t="s">
        <v>19</v>
      </c>
      <c r="G38" s="6" t="s">
        <v>14</v>
      </c>
      <c r="H38" s="6" t="s">
        <v>124</v>
      </c>
      <c r="I38" s="28" t="s">
        <v>112</v>
      </c>
      <c r="J38" s="41">
        <v>1</v>
      </c>
      <c r="K38" s="8" t="s">
        <v>15</v>
      </c>
      <c r="L38" s="8" t="s">
        <v>125</v>
      </c>
      <c r="M38" s="28">
        <v>1361044.7</v>
      </c>
      <c r="N38" s="15"/>
    </row>
    <row r="39" spans="1:14" ht="124.8" x14ac:dyDescent="0.25">
      <c r="A39" s="7">
        <v>32</v>
      </c>
      <c r="B39" s="17">
        <v>1</v>
      </c>
      <c r="C39" s="11" t="s">
        <v>16</v>
      </c>
      <c r="D39" s="11" t="s">
        <v>16</v>
      </c>
      <c r="E39" s="26" t="s">
        <v>61</v>
      </c>
      <c r="F39" s="6" t="s">
        <v>19</v>
      </c>
      <c r="G39" s="6" t="s">
        <v>14</v>
      </c>
      <c r="H39" s="6" t="s">
        <v>124</v>
      </c>
      <c r="I39" s="28" t="s">
        <v>112</v>
      </c>
      <c r="J39" s="41">
        <v>1</v>
      </c>
      <c r="K39" s="8" t="s">
        <v>15</v>
      </c>
      <c r="L39" s="8" t="s">
        <v>125</v>
      </c>
      <c r="M39" s="28">
        <v>1093635.4666666668</v>
      </c>
      <c r="N39" s="15"/>
    </row>
    <row r="40" spans="1:14" ht="124.8" x14ac:dyDescent="0.25">
      <c r="A40" s="7">
        <v>33</v>
      </c>
      <c r="B40" s="17">
        <v>1</v>
      </c>
      <c r="C40" s="11" t="s">
        <v>16</v>
      </c>
      <c r="D40" s="11" t="s">
        <v>16</v>
      </c>
      <c r="E40" s="26" t="s">
        <v>62</v>
      </c>
      <c r="F40" s="6" t="s">
        <v>19</v>
      </c>
      <c r="G40" s="6" t="s">
        <v>14</v>
      </c>
      <c r="H40" s="6" t="s">
        <v>124</v>
      </c>
      <c r="I40" s="28" t="s">
        <v>112</v>
      </c>
      <c r="J40" s="41">
        <v>1</v>
      </c>
      <c r="K40" s="8" t="s">
        <v>15</v>
      </c>
      <c r="L40" s="8" t="s">
        <v>125</v>
      </c>
      <c r="M40" s="28">
        <v>1468814.8166666667</v>
      </c>
      <c r="N40" s="15"/>
    </row>
    <row r="41" spans="1:14" ht="124.8" x14ac:dyDescent="0.25">
      <c r="A41" s="7">
        <v>34</v>
      </c>
      <c r="B41" s="17">
        <v>1</v>
      </c>
      <c r="C41" s="11" t="s">
        <v>16</v>
      </c>
      <c r="D41" s="11" t="s">
        <v>16</v>
      </c>
      <c r="E41" s="26" t="s">
        <v>63</v>
      </c>
      <c r="F41" s="6" t="s">
        <v>19</v>
      </c>
      <c r="G41" s="6" t="s">
        <v>14</v>
      </c>
      <c r="H41" s="6" t="s">
        <v>124</v>
      </c>
      <c r="I41" s="28" t="s">
        <v>112</v>
      </c>
      <c r="J41" s="41">
        <v>1</v>
      </c>
      <c r="K41" s="8" t="s">
        <v>15</v>
      </c>
      <c r="L41" s="8" t="s">
        <v>125</v>
      </c>
      <c r="M41" s="28">
        <v>1093635.4666666668</v>
      </c>
      <c r="N41" s="15"/>
    </row>
    <row r="42" spans="1:14" ht="124.8" x14ac:dyDescent="0.25">
      <c r="A42" s="7">
        <v>35</v>
      </c>
      <c r="B42" s="17">
        <v>1</v>
      </c>
      <c r="C42" s="11" t="s">
        <v>16</v>
      </c>
      <c r="D42" s="11" t="s">
        <v>16</v>
      </c>
      <c r="E42" s="20" t="s">
        <v>64</v>
      </c>
      <c r="F42" s="6" t="s">
        <v>19</v>
      </c>
      <c r="G42" s="6" t="s">
        <v>14</v>
      </c>
      <c r="H42" s="6" t="s">
        <v>124</v>
      </c>
      <c r="I42" s="28" t="s">
        <v>112</v>
      </c>
      <c r="J42" s="41">
        <v>1</v>
      </c>
      <c r="K42" s="8" t="s">
        <v>15</v>
      </c>
      <c r="L42" s="8" t="s">
        <v>125</v>
      </c>
      <c r="M42" s="28">
        <v>764510.94166666665</v>
      </c>
      <c r="N42" s="15"/>
    </row>
    <row r="43" spans="1:14" ht="132" x14ac:dyDescent="0.25">
      <c r="A43" s="7">
        <v>36</v>
      </c>
      <c r="B43" s="17">
        <v>1</v>
      </c>
      <c r="C43" s="11" t="s">
        <v>16</v>
      </c>
      <c r="D43" s="11" t="s">
        <v>16</v>
      </c>
      <c r="E43" s="26" t="s">
        <v>65</v>
      </c>
      <c r="F43" s="6" t="s">
        <v>19</v>
      </c>
      <c r="G43" s="6" t="s">
        <v>14</v>
      </c>
      <c r="H43" s="6" t="s">
        <v>124</v>
      </c>
      <c r="I43" s="28" t="s">
        <v>112</v>
      </c>
      <c r="J43" s="41">
        <v>1</v>
      </c>
      <c r="K43" s="8" t="s">
        <v>15</v>
      </c>
      <c r="L43" s="8" t="s">
        <v>125</v>
      </c>
      <c r="M43" s="28">
        <v>1414603.8333333335</v>
      </c>
      <c r="N43" s="15"/>
    </row>
    <row r="44" spans="1:14" ht="124.8" x14ac:dyDescent="0.25">
      <c r="A44" s="7">
        <v>37</v>
      </c>
      <c r="B44" s="17">
        <v>1</v>
      </c>
      <c r="C44" s="11" t="s">
        <v>16</v>
      </c>
      <c r="D44" s="11" t="s">
        <v>16</v>
      </c>
      <c r="E44" s="20" t="s">
        <v>66</v>
      </c>
      <c r="F44" s="6" t="s">
        <v>19</v>
      </c>
      <c r="G44" s="6" t="s">
        <v>14</v>
      </c>
      <c r="H44" s="6" t="s">
        <v>124</v>
      </c>
      <c r="I44" s="28" t="s">
        <v>112</v>
      </c>
      <c r="J44" s="38">
        <v>1</v>
      </c>
      <c r="K44" s="8" t="s">
        <v>15</v>
      </c>
      <c r="L44" s="8" t="s">
        <v>125</v>
      </c>
      <c r="M44" s="28">
        <v>921013.51666666672</v>
      </c>
      <c r="N44" s="15"/>
    </row>
    <row r="45" spans="1:14" ht="124.8" x14ac:dyDescent="0.25">
      <c r="A45" s="7">
        <v>38</v>
      </c>
      <c r="B45" s="17">
        <v>1</v>
      </c>
      <c r="C45" s="11" t="s">
        <v>16</v>
      </c>
      <c r="D45" s="11" t="s">
        <v>16</v>
      </c>
      <c r="E45" s="20" t="s">
        <v>67</v>
      </c>
      <c r="F45" s="6" t="s">
        <v>19</v>
      </c>
      <c r="G45" s="6" t="s">
        <v>14</v>
      </c>
      <c r="H45" s="6" t="s">
        <v>124</v>
      </c>
      <c r="I45" s="28" t="s">
        <v>112</v>
      </c>
      <c r="J45" s="42">
        <v>1</v>
      </c>
      <c r="K45" s="8" t="s">
        <v>15</v>
      </c>
      <c r="L45" s="8" t="s">
        <v>125</v>
      </c>
      <c r="M45" s="28">
        <v>924898.54166666674</v>
      </c>
      <c r="N45" s="15"/>
    </row>
    <row r="46" spans="1:14" ht="124.8" x14ac:dyDescent="0.25">
      <c r="A46" s="7">
        <v>39</v>
      </c>
      <c r="B46" s="17">
        <v>1</v>
      </c>
      <c r="C46" s="11" t="s">
        <v>16</v>
      </c>
      <c r="D46" s="11" t="s">
        <v>16</v>
      </c>
      <c r="E46" s="20" t="s">
        <v>68</v>
      </c>
      <c r="F46" s="6" t="s">
        <v>19</v>
      </c>
      <c r="G46" s="6" t="s">
        <v>14</v>
      </c>
      <c r="H46" s="6" t="s">
        <v>124</v>
      </c>
      <c r="I46" s="28" t="s">
        <v>112</v>
      </c>
      <c r="J46" s="38">
        <v>1</v>
      </c>
      <c r="K46" s="8" t="s">
        <v>15</v>
      </c>
      <c r="L46" s="8" t="s">
        <v>125</v>
      </c>
      <c r="M46" s="28">
        <v>929345.21666666667</v>
      </c>
      <c r="N46" s="15"/>
    </row>
    <row r="47" spans="1:14" ht="124.8" x14ac:dyDescent="0.25">
      <c r="A47" s="7">
        <v>40</v>
      </c>
      <c r="B47" s="17">
        <v>1</v>
      </c>
      <c r="C47" s="11" t="s">
        <v>16</v>
      </c>
      <c r="D47" s="11" t="s">
        <v>16</v>
      </c>
      <c r="E47" s="27" t="s">
        <v>69</v>
      </c>
      <c r="F47" s="6" t="s">
        <v>19</v>
      </c>
      <c r="G47" s="6" t="s">
        <v>14</v>
      </c>
      <c r="H47" s="6" t="s">
        <v>124</v>
      </c>
      <c r="I47" s="28" t="s">
        <v>112</v>
      </c>
      <c r="J47" s="38" t="s">
        <v>24</v>
      </c>
      <c r="K47" s="8" t="s">
        <v>15</v>
      </c>
      <c r="L47" s="8" t="s">
        <v>125</v>
      </c>
      <c r="M47" s="28">
        <v>2170398.5666666664</v>
      </c>
      <c r="N47" s="15"/>
    </row>
    <row r="48" spans="1:14" ht="124.8" x14ac:dyDescent="0.25">
      <c r="A48" s="7">
        <v>41</v>
      </c>
      <c r="B48" s="17">
        <v>1</v>
      </c>
      <c r="C48" s="11" t="s">
        <v>16</v>
      </c>
      <c r="D48" s="11" t="s">
        <v>16</v>
      </c>
      <c r="E48" s="20" t="s">
        <v>70</v>
      </c>
      <c r="F48" s="6" t="s">
        <v>19</v>
      </c>
      <c r="G48" s="6" t="s">
        <v>14</v>
      </c>
      <c r="H48" s="6" t="s">
        <v>124</v>
      </c>
      <c r="I48" s="28" t="s">
        <v>112</v>
      </c>
      <c r="J48" s="38" t="s">
        <v>24</v>
      </c>
      <c r="K48" s="8" t="s">
        <v>15</v>
      </c>
      <c r="L48" s="8" t="s">
        <v>125</v>
      </c>
      <c r="M48" s="28">
        <v>1848705.3583333336</v>
      </c>
      <c r="N48" s="15"/>
    </row>
    <row r="49" spans="1:14" ht="145.19999999999999" x14ac:dyDescent="0.25">
      <c r="A49" s="7">
        <v>42</v>
      </c>
      <c r="B49" s="17">
        <v>1</v>
      </c>
      <c r="C49" s="11" t="s">
        <v>16</v>
      </c>
      <c r="D49" s="11" t="s">
        <v>16</v>
      </c>
      <c r="E49" s="20" t="s">
        <v>71</v>
      </c>
      <c r="F49" s="6" t="s">
        <v>19</v>
      </c>
      <c r="G49" s="6" t="s">
        <v>14</v>
      </c>
      <c r="H49" s="6" t="s">
        <v>124</v>
      </c>
      <c r="I49" s="28" t="s">
        <v>112</v>
      </c>
      <c r="J49" s="38" t="s">
        <v>24</v>
      </c>
      <c r="K49" s="8" t="s">
        <v>15</v>
      </c>
      <c r="L49" s="8" t="s">
        <v>125</v>
      </c>
      <c r="M49" s="28">
        <v>248106.08333333334</v>
      </c>
      <c r="N49" s="15"/>
    </row>
    <row r="50" spans="1:14" ht="124.8" x14ac:dyDescent="0.25">
      <c r="A50" s="7">
        <v>43</v>
      </c>
      <c r="B50" s="17">
        <v>1</v>
      </c>
      <c r="C50" s="11" t="s">
        <v>16</v>
      </c>
      <c r="D50" s="11" t="s">
        <v>16</v>
      </c>
      <c r="E50" s="20" t="s">
        <v>72</v>
      </c>
      <c r="F50" s="6" t="s">
        <v>19</v>
      </c>
      <c r="G50" s="6" t="s">
        <v>14</v>
      </c>
      <c r="H50" s="6" t="s">
        <v>124</v>
      </c>
      <c r="I50" s="28" t="s">
        <v>112</v>
      </c>
      <c r="J50" s="38" t="s">
        <v>24</v>
      </c>
      <c r="K50" s="8" t="s">
        <v>15</v>
      </c>
      <c r="L50" s="8" t="s">
        <v>125</v>
      </c>
      <c r="M50" s="28">
        <v>1252177.1500000001</v>
      </c>
      <c r="N50" s="15"/>
    </row>
    <row r="51" spans="1:14" ht="124.8" x14ac:dyDescent="0.25">
      <c r="A51" s="7">
        <v>44</v>
      </c>
      <c r="B51" s="17">
        <v>1</v>
      </c>
      <c r="C51" s="11" t="s">
        <v>16</v>
      </c>
      <c r="D51" s="11" t="s">
        <v>16</v>
      </c>
      <c r="E51" s="24" t="s">
        <v>73</v>
      </c>
      <c r="F51" s="6" t="s">
        <v>19</v>
      </c>
      <c r="G51" s="6" t="s">
        <v>14</v>
      </c>
      <c r="H51" s="6" t="s">
        <v>124</v>
      </c>
      <c r="I51" s="28" t="s">
        <v>115</v>
      </c>
      <c r="J51" s="38" t="s">
        <v>126</v>
      </c>
      <c r="K51" s="8" t="s">
        <v>15</v>
      </c>
      <c r="L51" s="8" t="s">
        <v>125</v>
      </c>
      <c r="M51" s="28">
        <v>238116.76666666666</v>
      </c>
      <c r="N51" s="15"/>
    </row>
    <row r="52" spans="1:14" ht="124.8" x14ac:dyDescent="0.25">
      <c r="A52" s="7">
        <v>45</v>
      </c>
      <c r="B52" s="17">
        <v>1</v>
      </c>
      <c r="C52" s="11" t="s">
        <v>16</v>
      </c>
      <c r="D52" s="11" t="s">
        <v>16</v>
      </c>
      <c r="E52" s="20" t="s">
        <v>74</v>
      </c>
      <c r="F52" s="6" t="s">
        <v>19</v>
      </c>
      <c r="G52" s="6" t="s">
        <v>14</v>
      </c>
      <c r="H52" s="6" t="s">
        <v>124</v>
      </c>
      <c r="I52" s="28" t="s">
        <v>18</v>
      </c>
      <c r="J52" s="38" t="s">
        <v>24</v>
      </c>
      <c r="K52" s="8" t="s">
        <v>15</v>
      </c>
      <c r="L52" s="8" t="s">
        <v>125</v>
      </c>
      <c r="M52" s="28">
        <v>30962.750000000004</v>
      </c>
      <c r="N52" s="15"/>
    </row>
    <row r="53" spans="1:14" ht="124.8" x14ac:dyDescent="0.25">
      <c r="A53" s="7">
        <v>46</v>
      </c>
      <c r="B53" s="17">
        <v>1</v>
      </c>
      <c r="C53" s="11" t="s">
        <v>16</v>
      </c>
      <c r="D53" s="11" t="s">
        <v>16</v>
      </c>
      <c r="E53" s="20" t="s">
        <v>75</v>
      </c>
      <c r="F53" s="6" t="s">
        <v>19</v>
      </c>
      <c r="G53" s="6" t="s">
        <v>14</v>
      </c>
      <c r="H53" s="6" t="s">
        <v>124</v>
      </c>
      <c r="I53" s="28" t="s">
        <v>115</v>
      </c>
      <c r="J53" s="38" t="s">
        <v>24</v>
      </c>
      <c r="K53" s="8" t="s">
        <v>15</v>
      </c>
      <c r="L53" s="8" t="s">
        <v>125</v>
      </c>
      <c r="M53" s="28">
        <v>23646.9</v>
      </c>
      <c r="N53" s="15"/>
    </row>
    <row r="54" spans="1:14" ht="124.8" x14ac:dyDescent="0.25">
      <c r="A54" s="7">
        <v>47</v>
      </c>
      <c r="B54" s="17">
        <v>1</v>
      </c>
      <c r="C54" s="11" t="s">
        <v>16</v>
      </c>
      <c r="D54" s="11" t="s">
        <v>16</v>
      </c>
      <c r="E54" s="20" t="s">
        <v>76</v>
      </c>
      <c r="F54" s="6" t="s">
        <v>19</v>
      </c>
      <c r="G54" s="6" t="s">
        <v>14</v>
      </c>
      <c r="H54" s="6" t="s">
        <v>124</v>
      </c>
      <c r="I54" s="28" t="s">
        <v>115</v>
      </c>
      <c r="J54" s="38" t="s">
        <v>24</v>
      </c>
      <c r="K54" s="8" t="s">
        <v>15</v>
      </c>
      <c r="L54" s="8" t="s">
        <v>125</v>
      </c>
      <c r="M54" s="28">
        <v>32828.691666666666</v>
      </c>
      <c r="N54" s="15"/>
    </row>
    <row r="55" spans="1:14" ht="124.8" x14ac:dyDescent="0.25">
      <c r="A55" s="7">
        <v>48</v>
      </c>
      <c r="B55" s="17">
        <v>1</v>
      </c>
      <c r="C55" s="11" t="s">
        <v>16</v>
      </c>
      <c r="D55" s="11" t="s">
        <v>16</v>
      </c>
      <c r="E55" s="20" t="s">
        <v>77</v>
      </c>
      <c r="F55" s="6" t="s">
        <v>19</v>
      </c>
      <c r="G55" s="6" t="s">
        <v>14</v>
      </c>
      <c r="H55" s="6" t="s">
        <v>124</v>
      </c>
      <c r="I55" s="28" t="s">
        <v>116</v>
      </c>
      <c r="J55" s="38" t="s">
        <v>24</v>
      </c>
      <c r="K55" s="8" t="s">
        <v>15</v>
      </c>
      <c r="L55" s="8" t="s">
        <v>125</v>
      </c>
      <c r="M55" s="28">
        <v>304054.19166666671</v>
      </c>
      <c r="N55" s="15"/>
    </row>
    <row r="56" spans="1:14" ht="124.8" x14ac:dyDescent="0.25">
      <c r="A56" s="7">
        <v>49</v>
      </c>
      <c r="B56" s="17">
        <v>1</v>
      </c>
      <c r="C56" s="11" t="s">
        <v>16</v>
      </c>
      <c r="D56" s="11" t="s">
        <v>16</v>
      </c>
      <c r="E56" s="20" t="s">
        <v>78</v>
      </c>
      <c r="F56" s="6" t="s">
        <v>19</v>
      </c>
      <c r="G56" s="6" t="s">
        <v>14</v>
      </c>
      <c r="H56" s="6" t="s">
        <v>124</v>
      </c>
      <c r="I56" s="28" t="s">
        <v>120</v>
      </c>
      <c r="J56" s="38" t="s">
        <v>24</v>
      </c>
      <c r="K56" s="8" t="s">
        <v>15</v>
      </c>
      <c r="L56" s="8" t="s">
        <v>125</v>
      </c>
      <c r="M56" s="28">
        <v>38396.208333333336</v>
      </c>
      <c r="N56" s="15"/>
    </row>
    <row r="57" spans="1:14" ht="124.8" x14ac:dyDescent="0.25">
      <c r="A57" s="7">
        <v>50</v>
      </c>
      <c r="B57" s="17">
        <v>1</v>
      </c>
      <c r="C57" s="11" t="s">
        <v>16</v>
      </c>
      <c r="D57" s="11" t="s">
        <v>16</v>
      </c>
      <c r="E57" s="20" t="s">
        <v>79</v>
      </c>
      <c r="F57" s="6" t="s">
        <v>19</v>
      </c>
      <c r="G57" s="6" t="s">
        <v>14</v>
      </c>
      <c r="H57" s="6" t="s">
        <v>124</v>
      </c>
      <c r="I57" s="28" t="s">
        <v>120</v>
      </c>
      <c r="J57" s="38" t="s">
        <v>24</v>
      </c>
      <c r="K57" s="8" t="s">
        <v>15</v>
      </c>
      <c r="L57" s="8" t="s">
        <v>125</v>
      </c>
      <c r="M57" s="28">
        <v>11553.008333333335</v>
      </c>
      <c r="N57" s="15"/>
    </row>
    <row r="58" spans="1:14" ht="124.8" x14ac:dyDescent="0.25">
      <c r="A58" s="7">
        <v>51</v>
      </c>
      <c r="B58" s="17">
        <v>1</v>
      </c>
      <c r="C58" s="11" t="s">
        <v>16</v>
      </c>
      <c r="D58" s="11" t="s">
        <v>16</v>
      </c>
      <c r="E58" s="20" t="s">
        <v>80</v>
      </c>
      <c r="F58" s="6" t="s">
        <v>19</v>
      </c>
      <c r="G58" s="6" t="s">
        <v>14</v>
      </c>
      <c r="H58" s="6" t="s">
        <v>124</v>
      </c>
      <c r="I58" s="28" t="s">
        <v>116</v>
      </c>
      <c r="J58" s="38" t="s">
        <v>24</v>
      </c>
      <c r="K58" s="8" t="s">
        <v>15</v>
      </c>
      <c r="L58" s="8" t="s">
        <v>125</v>
      </c>
      <c r="M58" s="28">
        <v>46179.89166666667</v>
      </c>
      <c r="N58" s="15"/>
    </row>
    <row r="59" spans="1:14" ht="124.8" x14ac:dyDescent="0.25">
      <c r="A59" s="7">
        <v>52</v>
      </c>
      <c r="B59" s="17">
        <v>1</v>
      </c>
      <c r="C59" s="11" t="s">
        <v>16</v>
      </c>
      <c r="D59" s="11" t="s">
        <v>16</v>
      </c>
      <c r="E59" s="20" t="s">
        <v>81</v>
      </c>
      <c r="F59" s="6" t="s">
        <v>19</v>
      </c>
      <c r="G59" s="6" t="s">
        <v>14</v>
      </c>
      <c r="H59" s="6" t="s">
        <v>124</v>
      </c>
      <c r="I59" s="28" t="s">
        <v>116</v>
      </c>
      <c r="J59" s="38" t="s">
        <v>24</v>
      </c>
      <c r="K59" s="8" t="s">
        <v>15</v>
      </c>
      <c r="L59" s="8" t="s">
        <v>125</v>
      </c>
      <c r="M59" s="28">
        <v>49109.166666666672</v>
      </c>
      <c r="N59" s="15"/>
    </row>
    <row r="60" spans="1:14" ht="124.8" x14ac:dyDescent="0.25">
      <c r="A60" s="7">
        <v>53</v>
      </c>
      <c r="B60" s="17">
        <v>1</v>
      </c>
      <c r="C60" s="11" t="s">
        <v>16</v>
      </c>
      <c r="D60" s="11" t="s">
        <v>16</v>
      </c>
      <c r="E60" s="20" t="s">
        <v>82</v>
      </c>
      <c r="F60" s="6" t="s">
        <v>19</v>
      </c>
      <c r="G60" s="6" t="s">
        <v>14</v>
      </c>
      <c r="H60" s="6" t="s">
        <v>124</v>
      </c>
      <c r="I60" s="28" t="s">
        <v>113</v>
      </c>
      <c r="J60" s="38" t="s">
        <v>24</v>
      </c>
      <c r="K60" s="8" t="s">
        <v>15</v>
      </c>
      <c r="L60" s="8" t="s">
        <v>125</v>
      </c>
      <c r="M60" s="28">
        <v>741850.14166666672</v>
      </c>
      <c r="N60" s="15"/>
    </row>
    <row r="61" spans="1:14" ht="124.8" x14ac:dyDescent="0.25">
      <c r="A61" s="7">
        <v>54</v>
      </c>
      <c r="B61" s="17">
        <v>1</v>
      </c>
      <c r="C61" s="11" t="s">
        <v>16</v>
      </c>
      <c r="D61" s="11" t="s">
        <v>16</v>
      </c>
      <c r="E61" s="20" t="s">
        <v>83</v>
      </c>
      <c r="F61" s="6" t="s">
        <v>19</v>
      </c>
      <c r="G61" s="6" t="s">
        <v>14</v>
      </c>
      <c r="H61" s="6" t="s">
        <v>124</v>
      </c>
      <c r="I61" s="28" t="s">
        <v>121</v>
      </c>
      <c r="J61" s="38" t="s">
        <v>24</v>
      </c>
      <c r="K61" s="8" t="s">
        <v>15</v>
      </c>
      <c r="L61" s="8" t="s">
        <v>125</v>
      </c>
      <c r="M61" s="28">
        <v>96.933333333333337</v>
      </c>
      <c r="N61" s="15"/>
    </row>
    <row r="62" spans="1:14" ht="124.8" x14ac:dyDescent="0.25">
      <c r="A62" s="7">
        <v>55</v>
      </c>
      <c r="B62" s="17">
        <v>1</v>
      </c>
      <c r="C62" s="11" t="s">
        <v>16</v>
      </c>
      <c r="D62" s="11" t="s">
        <v>16</v>
      </c>
      <c r="E62" s="20" t="s">
        <v>84</v>
      </c>
      <c r="F62" s="6" t="s">
        <v>19</v>
      </c>
      <c r="G62" s="6" t="s">
        <v>14</v>
      </c>
      <c r="H62" s="6" t="s">
        <v>124</v>
      </c>
      <c r="I62" s="28" t="s">
        <v>18</v>
      </c>
      <c r="J62" s="38" t="s">
        <v>24</v>
      </c>
      <c r="K62" s="8" t="s">
        <v>15</v>
      </c>
      <c r="L62" s="8" t="s">
        <v>125</v>
      </c>
      <c r="M62" s="28">
        <v>23868.600000000002</v>
      </c>
      <c r="N62" s="15"/>
    </row>
    <row r="63" spans="1:14" ht="124.8" x14ac:dyDescent="0.25">
      <c r="A63" s="7">
        <v>56</v>
      </c>
      <c r="B63" s="17">
        <v>1</v>
      </c>
      <c r="C63" s="11" t="s">
        <v>16</v>
      </c>
      <c r="D63" s="11" t="s">
        <v>16</v>
      </c>
      <c r="E63" s="20" t="s">
        <v>85</v>
      </c>
      <c r="F63" s="6" t="s">
        <v>19</v>
      </c>
      <c r="G63" s="6" t="s">
        <v>14</v>
      </c>
      <c r="H63" s="6" t="s">
        <v>124</v>
      </c>
      <c r="I63" s="28" t="s">
        <v>18</v>
      </c>
      <c r="J63" s="38" t="s">
        <v>24</v>
      </c>
      <c r="K63" s="8" t="s">
        <v>15</v>
      </c>
      <c r="L63" s="8" t="s">
        <v>125</v>
      </c>
      <c r="M63" s="28">
        <v>7407.35</v>
      </c>
      <c r="N63" s="15"/>
    </row>
    <row r="64" spans="1:14" ht="124.8" x14ac:dyDescent="0.25">
      <c r="A64" s="7">
        <v>57</v>
      </c>
      <c r="B64" s="17">
        <v>1</v>
      </c>
      <c r="C64" s="11" t="s">
        <v>16</v>
      </c>
      <c r="D64" s="11" t="s">
        <v>16</v>
      </c>
      <c r="E64" s="20" t="s">
        <v>86</v>
      </c>
      <c r="F64" s="6" t="s">
        <v>19</v>
      </c>
      <c r="G64" s="6" t="s">
        <v>14</v>
      </c>
      <c r="H64" s="6" t="s">
        <v>124</v>
      </c>
      <c r="I64" s="28" t="s">
        <v>18</v>
      </c>
      <c r="J64" s="38" t="s">
        <v>24</v>
      </c>
      <c r="K64" s="8" t="s">
        <v>15</v>
      </c>
      <c r="L64" s="8" t="s">
        <v>125</v>
      </c>
      <c r="M64" s="28">
        <v>15089.091666666667</v>
      </c>
      <c r="N64" s="15"/>
    </row>
    <row r="65" spans="1:14" ht="124.8" x14ac:dyDescent="0.25">
      <c r="A65" s="7">
        <v>58</v>
      </c>
      <c r="B65" s="17">
        <v>1</v>
      </c>
      <c r="C65" s="11" t="s">
        <v>16</v>
      </c>
      <c r="D65" s="11" t="s">
        <v>16</v>
      </c>
      <c r="E65" s="20" t="s">
        <v>87</v>
      </c>
      <c r="F65" s="6" t="s">
        <v>19</v>
      </c>
      <c r="G65" s="6" t="s">
        <v>14</v>
      </c>
      <c r="H65" s="6" t="s">
        <v>124</v>
      </c>
      <c r="I65" s="28" t="s">
        <v>18</v>
      </c>
      <c r="J65" s="38" t="s">
        <v>24</v>
      </c>
      <c r="K65" s="8" t="s">
        <v>15</v>
      </c>
      <c r="L65" s="8" t="s">
        <v>125</v>
      </c>
      <c r="M65" s="28">
        <v>4779.8416666666672</v>
      </c>
      <c r="N65" s="15"/>
    </row>
    <row r="66" spans="1:14" ht="124.8" x14ac:dyDescent="0.25">
      <c r="A66" s="7">
        <v>59</v>
      </c>
      <c r="B66" s="17">
        <v>1</v>
      </c>
      <c r="C66" s="11" t="s">
        <v>16</v>
      </c>
      <c r="D66" s="11" t="s">
        <v>16</v>
      </c>
      <c r="E66" s="20" t="s">
        <v>88</v>
      </c>
      <c r="F66" s="6" t="s">
        <v>19</v>
      </c>
      <c r="G66" s="6" t="s">
        <v>14</v>
      </c>
      <c r="H66" s="6" t="s">
        <v>124</v>
      </c>
      <c r="I66" s="28" t="s">
        <v>18</v>
      </c>
      <c r="J66" s="38" t="s">
        <v>24</v>
      </c>
      <c r="K66" s="8" t="s">
        <v>15</v>
      </c>
      <c r="L66" s="8" t="s">
        <v>125</v>
      </c>
      <c r="M66" s="28">
        <v>908.66666666666674</v>
      </c>
      <c r="N66" s="15"/>
    </row>
    <row r="67" spans="1:14" ht="124.8" x14ac:dyDescent="0.25">
      <c r="A67" s="7">
        <v>60</v>
      </c>
      <c r="B67" s="17">
        <v>1</v>
      </c>
      <c r="C67" s="11" t="s">
        <v>16</v>
      </c>
      <c r="D67" s="11" t="s">
        <v>16</v>
      </c>
      <c r="E67" s="20" t="s">
        <v>89</v>
      </c>
      <c r="F67" s="6" t="s">
        <v>19</v>
      </c>
      <c r="G67" s="6" t="s">
        <v>14</v>
      </c>
      <c r="H67" s="6" t="s">
        <v>124</v>
      </c>
      <c r="I67" s="28" t="s">
        <v>18</v>
      </c>
      <c r="J67" s="38" t="s">
        <v>24</v>
      </c>
      <c r="K67" s="8" t="s">
        <v>15</v>
      </c>
      <c r="L67" s="8" t="s">
        <v>125</v>
      </c>
      <c r="M67" s="28">
        <v>1850.9833333333333</v>
      </c>
      <c r="N67" s="15"/>
    </row>
    <row r="68" spans="1:14" ht="124.8" x14ac:dyDescent="0.25">
      <c r="A68" s="7">
        <v>61</v>
      </c>
      <c r="B68" s="17">
        <v>1</v>
      </c>
      <c r="C68" s="11" t="s">
        <v>16</v>
      </c>
      <c r="D68" s="11" t="s">
        <v>16</v>
      </c>
      <c r="E68" s="20" t="s">
        <v>90</v>
      </c>
      <c r="F68" s="6" t="s">
        <v>19</v>
      </c>
      <c r="G68" s="6" t="s">
        <v>14</v>
      </c>
      <c r="H68" s="6" t="s">
        <v>124</v>
      </c>
      <c r="I68" s="28" t="s">
        <v>18</v>
      </c>
      <c r="J68" s="38" t="s">
        <v>24</v>
      </c>
      <c r="K68" s="8" t="s">
        <v>15</v>
      </c>
      <c r="L68" s="8" t="s">
        <v>125</v>
      </c>
      <c r="M68" s="28">
        <v>568.61666666666667</v>
      </c>
      <c r="N68" s="15"/>
    </row>
    <row r="69" spans="1:14" ht="124.8" x14ac:dyDescent="0.25">
      <c r="A69" s="7">
        <v>62</v>
      </c>
      <c r="B69" s="17">
        <v>1</v>
      </c>
      <c r="C69" s="11" t="s">
        <v>16</v>
      </c>
      <c r="D69" s="11" t="s">
        <v>16</v>
      </c>
      <c r="E69" s="20" t="s">
        <v>91</v>
      </c>
      <c r="F69" s="6" t="s">
        <v>19</v>
      </c>
      <c r="G69" s="6" t="s">
        <v>14</v>
      </c>
      <c r="H69" s="6" t="s">
        <v>124</v>
      </c>
      <c r="I69" s="28" t="s">
        <v>18</v>
      </c>
      <c r="J69" s="38" t="s">
        <v>24</v>
      </c>
      <c r="K69" s="8" t="s">
        <v>15</v>
      </c>
      <c r="L69" s="8" t="s">
        <v>125</v>
      </c>
      <c r="M69" s="28">
        <v>6498.6833333333334</v>
      </c>
      <c r="N69" s="15"/>
    </row>
    <row r="70" spans="1:14" ht="124.8" x14ac:dyDescent="0.25">
      <c r="A70" s="7">
        <v>63</v>
      </c>
      <c r="B70" s="17">
        <v>1</v>
      </c>
      <c r="C70" s="11" t="s">
        <v>16</v>
      </c>
      <c r="D70" s="11" t="s">
        <v>16</v>
      </c>
      <c r="E70" s="20" t="s">
        <v>92</v>
      </c>
      <c r="F70" s="6" t="s">
        <v>19</v>
      </c>
      <c r="G70" s="6" t="s">
        <v>14</v>
      </c>
      <c r="H70" s="6" t="s">
        <v>124</v>
      </c>
      <c r="I70" s="28" t="s">
        <v>18</v>
      </c>
      <c r="J70" s="38" t="s">
        <v>24</v>
      </c>
      <c r="K70" s="8" t="s">
        <v>15</v>
      </c>
      <c r="L70" s="8" t="s">
        <v>125</v>
      </c>
      <c r="M70" s="28">
        <v>13238.108333333334</v>
      </c>
      <c r="N70" s="15"/>
    </row>
    <row r="71" spans="1:14" ht="124.8" x14ac:dyDescent="0.25">
      <c r="A71" s="7">
        <v>64</v>
      </c>
      <c r="B71" s="17">
        <v>1</v>
      </c>
      <c r="C71" s="11" t="s">
        <v>16</v>
      </c>
      <c r="D71" s="11" t="s">
        <v>16</v>
      </c>
      <c r="E71" s="20" t="s">
        <v>93</v>
      </c>
      <c r="F71" s="6" t="s">
        <v>19</v>
      </c>
      <c r="G71" s="6" t="s">
        <v>14</v>
      </c>
      <c r="H71" s="6" t="s">
        <v>124</v>
      </c>
      <c r="I71" s="28" t="s">
        <v>18</v>
      </c>
      <c r="J71" s="38" t="s">
        <v>24</v>
      </c>
      <c r="K71" s="8" t="s">
        <v>15</v>
      </c>
      <c r="L71" s="8" t="s">
        <v>125</v>
      </c>
      <c r="M71" s="28">
        <v>4211.2166666666672</v>
      </c>
      <c r="N71" s="15"/>
    </row>
    <row r="72" spans="1:14" ht="124.8" x14ac:dyDescent="0.25">
      <c r="A72" s="7">
        <v>65</v>
      </c>
      <c r="B72" s="17">
        <v>1</v>
      </c>
      <c r="C72" s="11" t="s">
        <v>16</v>
      </c>
      <c r="D72" s="11" t="s">
        <v>16</v>
      </c>
      <c r="E72" s="20" t="s">
        <v>94</v>
      </c>
      <c r="F72" s="6" t="s">
        <v>19</v>
      </c>
      <c r="G72" s="6" t="s">
        <v>14</v>
      </c>
      <c r="H72" s="6" t="s">
        <v>124</v>
      </c>
      <c r="I72" s="28" t="s">
        <v>122</v>
      </c>
      <c r="J72" s="38" t="s">
        <v>127</v>
      </c>
      <c r="K72" s="8" t="s">
        <v>15</v>
      </c>
      <c r="L72" s="8" t="s">
        <v>125</v>
      </c>
      <c r="M72" s="28">
        <v>553.79166666666663</v>
      </c>
      <c r="N72" s="15"/>
    </row>
    <row r="73" spans="1:14" ht="124.8" x14ac:dyDescent="0.25">
      <c r="A73" s="7">
        <v>66</v>
      </c>
      <c r="B73" s="17">
        <v>1</v>
      </c>
      <c r="C73" s="11" t="s">
        <v>16</v>
      </c>
      <c r="D73" s="11" t="s">
        <v>16</v>
      </c>
      <c r="E73" s="20" t="s">
        <v>95</v>
      </c>
      <c r="F73" s="6" t="s">
        <v>19</v>
      </c>
      <c r="G73" s="6" t="s">
        <v>14</v>
      </c>
      <c r="H73" s="6" t="s">
        <v>124</v>
      </c>
      <c r="I73" s="28" t="s">
        <v>122</v>
      </c>
      <c r="J73" s="38" t="s">
        <v>127</v>
      </c>
      <c r="K73" s="8" t="s">
        <v>15</v>
      </c>
      <c r="L73" s="8" t="s">
        <v>125</v>
      </c>
      <c r="M73" s="28">
        <v>209.35</v>
      </c>
      <c r="N73" s="15"/>
    </row>
    <row r="74" spans="1:14" ht="124.8" x14ac:dyDescent="0.25">
      <c r="A74" s="7">
        <v>67</v>
      </c>
      <c r="B74" s="17">
        <v>1</v>
      </c>
      <c r="C74" s="11" t="s">
        <v>16</v>
      </c>
      <c r="D74" s="11" t="s">
        <v>16</v>
      </c>
      <c r="E74" s="20" t="s">
        <v>96</v>
      </c>
      <c r="F74" s="6" t="s">
        <v>19</v>
      </c>
      <c r="G74" s="6" t="s">
        <v>14</v>
      </c>
      <c r="H74" s="6" t="s">
        <v>124</v>
      </c>
      <c r="I74" s="28" t="s">
        <v>18</v>
      </c>
      <c r="J74" s="38" t="s">
        <v>24</v>
      </c>
      <c r="K74" s="8" t="s">
        <v>15</v>
      </c>
      <c r="L74" s="8" t="s">
        <v>125</v>
      </c>
      <c r="M74" s="28">
        <v>5907.6416666666673</v>
      </c>
      <c r="N74" s="15"/>
    </row>
    <row r="75" spans="1:14" ht="124.8" x14ac:dyDescent="0.25">
      <c r="A75" s="7">
        <v>68</v>
      </c>
      <c r="B75" s="17">
        <v>1</v>
      </c>
      <c r="C75" s="11" t="s">
        <v>16</v>
      </c>
      <c r="D75" s="11" t="s">
        <v>16</v>
      </c>
      <c r="E75" s="20" t="s">
        <v>97</v>
      </c>
      <c r="F75" s="6" t="s">
        <v>19</v>
      </c>
      <c r="G75" s="6" t="s">
        <v>14</v>
      </c>
      <c r="H75" s="6" t="s">
        <v>124</v>
      </c>
      <c r="I75" s="28" t="s">
        <v>18</v>
      </c>
      <c r="J75" s="38" t="s">
        <v>24</v>
      </c>
      <c r="K75" s="8" t="s">
        <v>15</v>
      </c>
      <c r="L75" s="8" t="s">
        <v>125</v>
      </c>
      <c r="M75" s="28">
        <v>12367.641666666666</v>
      </c>
      <c r="N75" s="15"/>
    </row>
    <row r="76" spans="1:14" ht="124.8" x14ac:dyDescent="0.25">
      <c r="A76" s="7">
        <v>69</v>
      </c>
      <c r="B76" s="17">
        <v>1</v>
      </c>
      <c r="C76" s="11" t="s">
        <v>16</v>
      </c>
      <c r="D76" s="11" t="s">
        <v>16</v>
      </c>
      <c r="E76" s="20" t="s">
        <v>98</v>
      </c>
      <c r="F76" s="6" t="s">
        <v>19</v>
      </c>
      <c r="G76" s="6" t="s">
        <v>14</v>
      </c>
      <c r="H76" s="6" t="s">
        <v>124</v>
      </c>
      <c r="I76" s="28" t="s">
        <v>18</v>
      </c>
      <c r="J76" s="38" t="s">
        <v>24</v>
      </c>
      <c r="K76" s="8" t="s">
        <v>15</v>
      </c>
      <c r="L76" s="8" t="s">
        <v>125</v>
      </c>
      <c r="M76" s="28">
        <v>6901.35</v>
      </c>
      <c r="N76" s="15"/>
    </row>
    <row r="77" spans="1:14" ht="124.8" x14ac:dyDescent="0.25">
      <c r="A77" s="7">
        <v>70</v>
      </c>
      <c r="B77" s="17">
        <v>1</v>
      </c>
      <c r="C77" s="11" t="s">
        <v>16</v>
      </c>
      <c r="D77" s="11" t="s">
        <v>16</v>
      </c>
      <c r="E77" s="20" t="s">
        <v>99</v>
      </c>
      <c r="F77" s="6" t="s">
        <v>19</v>
      </c>
      <c r="G77" s="6" t="s">
        <v>14</v>
      </c>
      <c r="H77" s="6" t="s">
        <v>124</v>
      </c>
      <c r="I77" s="28" t="s">
        <v>23</v>
      </c>
      <c r="J77" s="43" t="s">
        <v>24</v>
      </c>
      <c r="K77" s="8" t="s">
        <v>15</v>
      </c>
      <c r="L77" s="8" t="s">
        <v>125</v>
      </c>
      <c r="M77" s="28">
        <v>650.19166666666672</v>
      </c>
      <c r="N77" s="15"/>
    </row>
    <row r="78" spans="1:14" ht="124.8" x14ac:dyDescent="0.25">
      <c r="A78" s="7">
        <v>71</v>
      </c>
      <c r="B78" s="17">
        <v>1</v>
      </c>
      <c r="C78" s="11" t="s">
        <v>16</v>
      </c>
      <c r="D78" s="11" t="s">
        <v>16</v>
      </c>
      <c r="E78" s="20" t="s">
        <v>100</v>
      </c>
      <c r="F78" s="6" t="s">
        <v>19</v>
      </c>
      <c r="G78" s="6" t="s">
        <v>14</v>
      </c>
      <c r="H78" s="6" t="s">
        <v>124</v>
      </c>
      <c r="I78" s="28" t="s">
        <v>18</v>
      </c>
      <c r="J78" s="43" t="s">
        <v>24</v>
      </c>
      <c r="K78" s="8" t="s">
        <v>15</v>
      </c>
      <c r="L78" s="8" t="s">
        <v>125</v>
      </c>
      <c r="M78" s="28">
        <v>9384.17</v>
      </c>
      <c r="N78" s="15"/>
    </row>
    <row r="79" spans="1:14" ht="124.8" x14ac:dyDescent="0.25">
      <c r="A79" s="7">
        <v>72</v>
      </c>
      <c r="B79" s="17">
        <v>1</v>
      </c>
      <c r="C79" s="11" t="s">
        <v>16</v>
      </c>
      <c r="D79" s="11" t="s">
        <v>16</v>
      </c>
      <c r="E79" s="20" t="s">
        <v>101</v>
      </c>
      <c r="F79" s="6" t="s">
        <v>19</v>
      </c>
      <c r="G79" s="6" t="s">
        <v>14</v>
      </c>
      <c r="H79" s="6" t="s">
        <v>124</v>
      </c>
      <c r="I79" s="28" t="s">
        <v>18</v>
      </c>
      <c r="J79" s="43" t="s">
        <v>24</v>
      </c>
      <c r="K79" s="8" t="s">
        <v>15</v>
      </c>
      <c r="L79" s="8" t="s">
        <v>125</v>
      </c>
      <c r="M79" s="28">
        <v>6217.01</v>
      </c>
      <c r="N79" s="15"/>
    </row>
    <row r="80" spans="1:14" ht="124.8" x14ac:dyDescent="0.25">
      <c r="A80" s="7">
        <v>73</v>
      </c>
      <c r="B80" s="17">
        <v>1</v>
      </c>
      <c r="C80" s="11" t="s">
        <v>16</v>
      </c>
      <c r="D80" s="11" t="s">
        <v>16</v>
      </c>
      <c r="E80" s="20" t="s">
        <v>102</v>
      </c>
      <c r="F80" s="6" t="s">
        <v>19</v>
      </c>
      <c r="G80" s="6" t="s">
        <v>14</v>
      </c>
      <c r="H80" s="6" t="s">
        <v>124</v>
      </c>
      <c r="I80" s="28" t="s">
        <v>18</v>
      </c>
      <c r="J80" s="43" t="s">
        <v>24</v>
      </c>
      <c r="K80" s="8" t="s">
        <v>15</v>
      </c>
      <c r="L80" s="8" t="s">
        <v>125</v>
      </c>
      <c r="M80" s="28">
        <v>1280.8699999999999</v>
      </c>
      <c r="N80" s="15"/>
    </row>
    <row r="81" spans="1:14" ht="124.8" x14ac:dyDescent="0.25">
      <c r="A81" s="7">
        <v>74</v>
      </c>
      <c r="B81" s="17">
        <v>1</v>
      </c>
      <c r="C81" s="11" t="s">
        <v>16</v>
      </c>
      <c r="D81" s="11" t="s">
        <v>16</v>
      </c>
      <c r="E81" s="20" t="s">
        <v>103</v>
      </c>
      <c r="F81" s="6" t="s">
        <v>19</v>
      </c>
      <c r="G81" s="6" t="s">
        <v>14</v>
      </c>
      <c r="H81" s="6" t="s">
        <v>124</v>
      </c>
      <c r="I81" s="28" t="s">
        <v>123</v>
      </c>
      <c r="J81" s="43" t="s">
        <v>24</v>
      </c>
      <c r="K81" s="8" t="s">
        <v>15</v>
      </c>
      <c r="L81" s="8" t="s">
        <v>125</v>
      </c>
      <c r="M81" s="28">
        <v>47.08</v>
      </c>
      <c r="N81" s="15"/>
    </row>
    <row r="82" spans="1:14" ht="124.8" x14ac:dyDescent="0.25">
      <c r="A82" s="7">
        <v>75</v>
      </c>
      <c r="B82" s="17">
        <v>1</v>
      </c>
      <c r="C82" s="11" t="s">
        <v>16</v>
      </c>
      <c r="D82" s="11" t="s">
        <v>16</v>
      </c>
      <c r="E82" s="20" t="s">
        <v>104</v>
      </c>
      <c r="F82" s="6" t="s">
        <v>19</v>
      </c>
      <c r="G82" s="6" t="s">
        <v>14</v>
      </c>
      <c r="H82" s="6" t="s">
        <v>124</v>
      </c>
      <c r="I82" s="28" t="s">
        <v>22</v>
      </c>
      <c r="J82" s="45" t="s">
        <v>24</v>
      </c>
      <c r="K82" s="8" t="s">
        <v>15</v>
      </c>
      <c r="L82" s="8" t="s">
        <v>125</v>
      </c>
      <c r="M82" s="28">
        <v>3529.65</v>
      </c>
      <c r="N82" s="15"/>
    </row>
    <row r="83" spans="1:14" ht="124.8" x14ac:dyDescent="0.25">
      <c r="A83" s="7">
        <v>76</v>
      </c>
      <c r="B83" s="17">
        <v>1</v>
      </c>
      <c r="C83" s="11" t="s">
        <v>16</v>
      </c>
      <c r="D83" s="11" t="s">
        <v>16</v>
      </c>
      <c r="E83" s="20" t="s">
        <v>105</v>
      </c>
      <c r="F83" s="6" t="s">
        <v>19</v>
      </c>
      <c r="G83" s="6" t="s">
        <v>14</v>
      </c>
      <c r="H83" s="6" t="s">
        <v>124</v>
      </c>
      <c r="I83" s="28" t="s">
        <v>23</v>
      </c>
      <c r="J83" s="45" t="s">
        <v>24</v>
      </c>
      <c r="K83" s="8" t="s">
        <v>15</v>
      </c>
      <c r="L83" s="8" t="s">
        <v>125</v>
      </c>
      <c r="M83" s="28">
        <v>827.39</v>
      </c>
      <c r="N83" s="15"/>
    </row>
    <row r="84" spans="1:14" ht="124.8" x14ac:dyDescent="0.25">
      <c r="A84" s="7">
        <v>77</v>
      </c>
      <c r="B84" s="17">
        <v>1</v>
      </c>
      <c r="C84" s="11" t="s">
        <v>16</v>
      </c>
      <c r="D84" s="11" t="s">
        <v>16</v>
      </c>
      <c r="E84" s="20" t="s">
        <v>106</v>
      </c>
      <c r="F84" s="6" t="s">
        <v>19</v>
      </c>
      <c r="G84" s="6" t="s">
        <v>14</v>
      </c>
      <c r="H84" s="6" t="s">
        <v>124</v>
      </c>
      <c r="I84" s="28" t="s">
        <v>18</v>
      </c>
      <c r="J84" s="43" t="s">
        <v>24</v>
      </c>
      <c r="K84" s="8" t="s">
        <v>15</v>
      </c>
      <c r="L84" s="8" t="s">
        <v>125</v>
      </c>
      <c r="M84" s="28">
        <v>2501.73</v>
      </c>
      <c r="N84" s="15"/>
    </row>
    <row r="85" spans="1:14" ht="124.8" x14ac:dyDescent="0.25">
      <c r="A85" s="7">
        <v>78</v>
      </c>
      <c r="B85" s="17">
        <v>1</v>
      </c>
      <c r="C85" s="11" t="s">
        <v>16</v>
      </c>
      <c r="D85" s="11" t="s">
        <v>16</v>
      </c>
      <c r="E85" s="20" t="s">
        <v>107</v>
      </c>
      <c r="F85" s="6" t="s">
        <v>19</v>
      </c>
      <c r="G85" s="6" t="s">
        <v>14</v>
      </c>
      <c r="H85" s="6" t="s">
        <v>124</v>
      </c>
      <c r="I85" s="28" t="s">
        <v>18</v>
      </c>
      <c r="J85" s="38" t="s">
        <v>24</v>
      </c>
      <c r="K85" s="8" t="s">
        <v>15</v>
      </c>
      <c r="L85" s="8" t="s">
        <v>125</v>
      </c>
      <c r="M85" s="28">
        <v>4776.6333333333332</v>
      </c>
      <c r="N85" s="15"/>
    </row>
    <row r="86" spans="1:14" ht="124.8" x14ac:dyDescent="0.25">
      <c r="A86" s="7">
        <v>79</v>
      </c>
      <c r="B86" s="17">
        <v>1</v>
      </c>
      <c r="C86" s="11" t="s">
        <v>16</v>
      </c>
      <c r="D86" s="11" t="s">
        <v>16</v>
      </c>
      <c r="E86" s="20" t="s">
        <v>108</v>
      </c>
      <c r="F86" s="6" t="s">
        <v>19</v>
      </c>
      <c r="G86" s="6" t="s">
        <v>14</v>
      </c>
      <c r="H86" s="6" t="s">
        <v>124</v>
      </c>
      <c r="I86" s="28" t="s">
        <v>23</v>
      </c>
      <c r="J86" s="38" t="s">
        <v>24</v>
      </c>
      <c r="K86" s="8" t="s">
        <v>15</v>
      </c>
      <c r="L86" s="8" t="s">
        <v>125</v>
      </c>
      <c r="M86" s="28">
        <v>130.41</v>
      </c>
      <c r="N86" s="15"/>
    </row>
    <row r="87" spans="1:14" ht="124.8" x14ac:dyDescent="0.25">
      <c r="A87" s="7">
        <v>80</v>
      </c>
      <c r="B87" s="17">
        <v>1</v>
      </c>
      <c r="C87" s="11" t="s">
        <v>16</v>
      </c>
      <c r="D87" s="11" t="s">
        <v>16</v>
      </c>
      <c r="E87" s="20" t="s">
        <v>109</v>
      </c>
      <c r="F87" s="6" t="s">
        <v>19</v>
      </c>
      <c r="G87" s="6" t="s">
        <v>14</v>
      </c>
      <c r="H87" s="6" t="s">
        <v>124</v>
      </c>
      <c r="I87" s="28" t="s">
        <v>23</v>
      </c>
      <c r="J87" s="38" t="s">
        <v>24</v>
      </c>
      <c r="K87" s="8" t="s">
        <v>15</v>
      </c>
      <c r="L87" s="8" t="s">
        <v>125</v>
      </c>
      <c r="M87" s="28">
        <v>1349.91</v>
      </c>
      <c r="N87" s="15"/>
    </row>
    <row r="88" spans="1:14" ht="124.8" x14ac:dyDescent="0.25">
      <c r="A88" s="7">
        <v>81</v>
      </c>
      <c r="B88" s="17">
        <v>1</v>
      </c>
      <c r="C88" s="11" t="s">
        <v>16</v>
      </c>
      <c r="D88" s="11" t="s">
        <v>16</v>
      </c>
      <c r="E88" s="20" t="s">
        <v>110</v>
      </c>
      <c r="F88" s="6" t="s">
        <v>19</v>
      </c>
      <c r="G88" s="6" t="s">
        <v>14</v>
      </c>
      <c r="H88" s="6" t="s">
        <v>124</v>
      </c>
      <c r="I88" s="28" t="s">
        <v>22</v>
      </c>
      <c r="J88" s="44">
        <v>1</v>
      </c>
      <c r="K88" s="8" t="s">
        <v>15</v>
      </c>
      <c r="L88" s="8" t="s">
        <v>125</v>
      </c>
      <c r="M88" s="28">
        <v>1122.69</v>
      </c>
      <c r="N88" s="15"/>
    </row>
    <row r="89" spans="1:14" ht="15.6" x14ac:dyDescent="0.25">
      <c r="A89" s="37" t="s">
        <v>21</v>
      </c>
      <c r="B89" s="37"/>
      <c r="C89" s="37"/>
      <c r="D89" s="37"/>
      <c r="E89" s="37"/>
      <c r="F89" s="37"/>
      <c r="G89" s="37"/>
      <c r="H89" s="37"/>
      <c r="I89" s="12"/>
      <c r="J89" s="13"/>
      <c r="K89" s="13"/>
      <c r="L89" s="13"/>
      <c r="M89" s="14">
        <f>SUM(M8:M88)</f>
        <v>36177888.284999982</v>
      </c>
      <c r="N89" s="16"/>
    </row>
    <row r="90" spans="1:14" ht="15.6" x14ac:dyDescent="0.25">
      <c r="A90" s="37" t="s">
        <v>27</v>
      </c>
      <c r="B90" s="37"/>
      <c r="C90" s="37"/>
      <c r="D90" s="37"/>
      <c r="E90" s="37"/>
      <c r="F90" s="37"/>
      <c r="G90" s="37"/>
      <c r="H90" s="37"/>
      <c r="I90" s="14">
        <v>1500000</v>
      </c>
    </row>
    <row r="91" spans="1:14" ht="298.8" customHeight="1" x14ac:dyDescent="0.25">
      <c r="A91" s="29" t="s">
        <v>12</v>
      </c>
      <c r="B91" s="29"/>
      <c r="C91" s="29"/>
      <c r="D91" s="30" t="s">
        <v>29</v>
      </c>
      <c r="E91" s="30"/>
      <c r="F91" s="30"/>
      <c r="G91" s="30"/>
      <c r="H91" s="30"/>
      <c r="I91" s="30"/>
      <c r="J91" s="30"/>
      <c r="K91" s="30"/>
      <c r="L91" s="30"/>
      <c r="M91" s="30"/>
      <c r="N91" s="30"/>
    </row>
  </sheetData>
  <mergeCells count="8">
    <mergeCell ref="A91:C91"/>
    <mergeCell ref="D91:N91"/>
    <mergeCell ref="D5:N5"/>
    <mergeCell ref="K6:L6"/>
    <mergeCell ref="M6:M7"/>
    <mergeCell ref="N6:N7"/>
    <mergeCell ref="A89:H89"/>
    <mergeCell ref="A90:H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2023-12-08T06:01:00Z</dcterms:modified>
</cp:coreProperties>
</file>